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AP.DB.SuS.AG.Einkauf.TP.3.ITK/Shared Documents/DBOS-Montage/Angebote/"/>
    </mc:Choice>
  </mc:AlternateContent>
  <xr:revisionPtr revIDLastSave="45" documentId="8_{5A6E35CE-ABFA-4A0D-A0EF-B646DA15E26A}" xr6:coauthVersionLast="47" xr6:coauthVersionMax="47" xr10:uidLastSave="{AA84D945-1A6E-4078-A031-5C1261D7E3A6}"/>
  <bookViews>
    <workbookView xWindow="9030" yWindow="615" windowWidth="30510" windowHeight="19125" xr2:uid="{65F9A5AE-FDD3-4D25-A447-B507D3EA8EED}"/>
  </bookViews>
  <sheets>
    <sheet name="BOS-DF Montage LOS 1" sheetId="1" r:id="rId1"/>
  </sheets>
  <definedNames>
    <definedName name="_xlnm._FilterDatabase" localSheetId="0" hidden="1">'BOS-DF Montage LOS 1'!$A$3:$D$1000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71" i="1" l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970" i="1"/>
  <c r="M965" i="1"/>
  <c r="M966" i="1"/>
  <c r="M967" i="1"/>
  <c r="M964" i="1"/>
  <c r="J965" i="1"/>
  <c r="J966" i="1"/>
  <c r="J967" i="1"/>
  <c r="J964" i="1"/>
  <c r="G965" i="1"/>
  <c r="G966" i="1"/>
  <c r="G967" i="1"/>
  <c r="G964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25" i="1"/>
  <c r="M915" i="1"/>
  <c r="M916" i="1"/>
  <c r="M917" i="1"/>
  <c r="M918" i="1"/>
  <c r="M919" i="1"/>
  <c r="M920" i="1"/>
  <c r="M921" i="1"/>
  <c r="M922" i="1"/>
  <c r="M914" i="1"/>
  <c r="J915" i="1"/>
  <c r="J916" i="1"/>
  <c r="J917" i="1"/>
  <c r="J918" i="1"/>
  <c r="J919" i="1"/>
  <c r="J920" i="1"/>
  <c r="J921" i="1"/>
  <c r="J922" i="1"/>
  <c r="J914" i="1"/>
  <c r="G915" i="1"/>
  <c r="G916" i="1"/>
  <c r="G917" i="1"/>
  <c r="G918" i="1"/>
  <c r="G919" i="1"/>
  <c r="G920" i="1"/>
  <c r="G921" i="1"/>
  <c r="G922" i="1"/>
  <c r="G914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800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673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371" i="1"/>
  <c r="G361" i="1"/>
  <c r="G362" i="1"/>
  <c r="G363" i="1"/>
  <c r="G364" i="1"/>
  <c r="G365" i="1"/>
  <c r="G366" i="1"/>
  <c r="G367" i="1"/>
  <c r="G368" i="1"/>
  <c r="J361" i="1"/>
  <c r="J362" i="1"/>
  <c r="J363" i="1"/>
  <c r="J364" i="1"/>
  <c r="J365" i="1"/>
  <c r="J366" i="1"/>
  <c r="J367" i="1"/>
  <c r="J368" i="1"/>
  <c r="M361" i="1"/>
  <c r="M362" i="1"/>
  <c r="M363" i="1"/>
  <c r="M364" i="1"/>
  <c r="M365" i="1"/>
  <c r="M366" i="1"/>
  <c r="M367" i="1"/>
  <c r="M368" i="1"/>
  <c r="M360" i="1"/>
  <c r="J360" i="1"/>
  <c r="G360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21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M168" i="1"/>
  <c r="J168" i="1"/>
  <c r="G168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M92" i="1"/>
  <c r="J92" i="1"/>
  <c r="G92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M50" i="1"/>
  <c r="J50" i="1"/>
  <c r="G50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31" i="1"/>
  <c r="J31" i="1"/>
  <c r="G31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J6" i="1"/>
  <c r="M6" i="1"/>
  <c r="G6" i="1"/>
  <c r="G3" i="1" l="1"/>
  <c r="M3" i="1"/>
  <c r="J3" i="1"/>
</calcChain>
</file>

<file path=xl/sharedStrings.xml><?xml version="1.0" encoding="utf-8"?>
<sst xmlns="http://schemas.openxmlformats.org/spreadsheetml/2006/main" count="2976" uniqueCount="1980">
  <si>
    <t>LV Ordnungszahl</t>
  </si>
  <si>
    <t>Kurztext</t>
  </si>
  <si>
    <t>LV Mengen</t>
  </si>
  <si>
    <t>Einheit</t>
  </si>
  <si>
    <t>GAD Burkhardtsdorf</t>
  </si>
  <si>
    <t>Hörmann</t>
  </si>
  <si>
    <t>proelectra (ehem. ZECH)</t>
  </si>
  <si>
    <t>hier die Mengen eintragen</t>
  </si>
  <si>
    <t>Einheitspreis</t>
  </si>
  <si>
    <t>Summe</t>
  </si>
  <si>
    <t>01.03.</t>
  </si>
  <si>
    <t>Beistellung/Transport/Übergabe/Lagerung (LH Kapitel 3)</t>
  </si>
  <si>
    <t>01.04.</t>
  </si>
  <si>
    <t>Baustelleneinrichtungen (LH Kapitel 4)</t>
  </si>
  <si>
    <t>01.04.0010</t>
  </si>
  <si>
    <t>Baustellen einrichten und beräumen (LH 4.1.1/2) bis Auftragswert 50T</t>
  </si>
  <si>
    <t>psch</t>
  </si>
  <si>
    <t>01.04.0020</t>
  </si>
  <si>
    <t>Baustellen einrichten und beräumen (LH 4.1.1/2) bis Auftragswert 100T</t>
  </si>
  <si>
    <t>01.04.0030</t>
  </si>
  <si>
    <t>Baustellen einrichten und beräumen (LH 4.1.1/2) ab Auftragswert 100T</t>
  </si>
  <si>
    <t>01.04.0040</t>
  </si>
  <si>
    <t>Baustelleneinrichtung Baubüro (LH 4.1.1) einrichten</t>
  </si>
  <si>
    <t>01.04.0050</t>
  </si>
  <si>
    <t>Baustelleneinrichtung Baubüro (LH 4.1.1) vorhalten</t>
  </si>
  <si>
    <t>Wo</t>
  </si>
  <si>
    <t>01.04.0060</t>
  </si>
  <si>
    <t>Baustelleneinrichtung Baubüro (LH 4.1.1) beseitigen</t>
  </si>
  <si>
    <t>01.04.0070</t>
  </si>
  <si>
    <t>Baustellen einrichten und beräumen Stahlbau (LH 4.1.1/2) bis
Auftragswert 40T</t>
  </si>
  <si>
    <t>01.04.0080</t>
  </si>
  <si>
    <t>Baustellen einrichten und beräumen Stahlbau (LH 4.1.1/2) bis
Auftragswert 70T</t>
  </si>
  <si>
    <t>01.04.0090</t>
  </si>
  <si>
    <t>Baustellen einrichten und beräumen Stahlbau (LH 4.1.1/2) bis
Auftragswert 100T</t>
  </si>
  <si>
    <t>01.04.0100</t>
  </si>
  <si>
    <t>Baustellen einrichten und beräumen Stahlbau (LH 4.1.1/2)  ab
Auftragswert 100T</t>
  </si>
  <si>
    <t>01.04.0110</t>
  </si>
  <si>
    <t>Bauzaun (LH 4.1.3) aufstellen/abbauen</t>
  </si>
  <si>
    <t>m</t>
  </si>
  <si>
    <t>01.04.0120</t>
  </si>
  <si>
    <t>Bauzaun Sichtschutz (LH 4.1.3) ausführen</t>
  </si>
  <si>
    <t>01.04.0130</t>
  </si>
  <si>
    <t>Bauzaun (LH 4.1.3) vorhalten</t>
  </si>
  <si>
    <t>01.04.0140</t>
  </si>
  <si>
    <t>Schutzzaun (LH 4.1.3) aufstellen/abbauen</t>
  </si>
  <si>
    <t>01.04.0150</t>
  </si>
  <si>
    <t>Leuchten Schutzzaun (LH 4.1.3) liefern, montieren/demontieren,
abtransportieren</t>
  </si>
  <si>
    <t>St</t>
  </si>
  <si>
    <t>01.04.0160</t>
  </si>
  <si>
    <t>Schutzzaun (LH 4.1.3) vorhalten</t>
  </si>
  <si>
    <t>01.04.0170</t>
  </si>
  <si>
    <t>Leuchten Schutzzaun (LH 4.1.3) vorhalten</t>
  </si>
  <si>
    <t>01.04.0180</t>
  </si>
  <si>
    <t>Gerüst (LH 4.1.4) aufstellen, abbauen und an-/abtransportieren
Länge 8 m / Höhe 10 m</t>
  </si>
  <si>
    <t>01.04.0190</t>
  </si>
  <si>
    <t>Gerüst (LH 4.1.4) vorhalten (Verlängerung)</t>
  </si>
  <si>
    <t>01.04.0200</t>
  </si>
  <si>
    <t>Gerüst (LH 4.1.4) aufstellen, abbauen und an-/abtransportieren
Länge 8 m / Höhe 15 m</t>
  </si>
  <si>
    <t>01.04.0210</t>
  </si>
  <si>
    <t>01.04.0220</t>
  </si>
  <si>
    <t>Rollgerüst (LH 4.1.4) aufstellen, abbauen und an-/abtransportieren</t>
  </si>
  <si>
    <t>01.04.0230</t>
  </si>
  <si>
    <t>Rollgerüst (LH 4.1.4) vorhalten (Verlängerung)</t>
  </si>
  <si>
    <t>d</t>
  </si>
  <si>
    <t>01.05.</t>
  </si>
  <si>
    <t>Montage ITK-Komponenten (LH Kapitel 5)</t>
  </si>
  <si>
    <t>01.05.0010</t>
  </si>
  <si>
    <t>Spannband V4A mit Verschluß für Mast/Auslegerbefestigung
16mm,  für Durchmesser 60-120mm liefern</t>
  </si>
  <si>
    <t>01.05.0020</t>
  </si>
  <si>
    <t>Spannband V4A mit Verschluß für Mast/Auslegerbefestigung
19mm,  für Durchmesser 60-120mm liefern</t>
  </si>
  <si>
    <t>01.05.0030</t>
  </si>
  <si>
    <t>Spannband V4A mit Verschluß für Mast/Auslegerbefestigung
16mm,  für Durchmesser 120-400mm liefern</t>
  </si>
  <si>
    <t>01.05.0040</t>
  </si>
  <si>
    <t>Spannband V4A mit Verschluß für Mast/Auslegerbefestigung
19mm,  für Durchmesser 120-400mm liefern</t>
  </si>
  <si>
    <t>01.05.0050</t>
  </si>
  <si>
    <t>Lichtband zur Verkabelung, öffnen und schließen</t>
  </si>
  <si>
    <t>01.05.0060</t>
  </si>
  <si>
    <t>Herstellerhalterung für Strahlantenne mit Antenne BOS (LH
5.12) für Montage am Mast 60-400mm montieren und
anschließen</t>
  </si>
  <si>
    <t>01.05.0070</t>
  </si>
  <si>
    <t>Herstellerhalterung Strahlantenne mit Antenne BOS (LH 5.12)
für Montage an Wand, Dach oder Decke montieren und
anschließen</t>
  </si>
  <si>
    <t>01.05.0080</t>
  </si>
  <si>
    <t>Herstellerhalterung Richtantenne mit Richtantenne BOS (LH
5.12) für Montage an Wand bis 15 m Höhe montieren und
anschließen</t>
  </si>
  <si>
    <t>01.05.0090</t>
  </si>
  <si>
    <t>Herstellerhalterung Richtantenne mit Richtantenne BOS (LH
5.12) für Montage auf Dach - Flachdach montieren und
anschließen, Arbeitshöhen größer 6m</t>
  </si>
  <si>
    <t>01.05.0100</t>
  </si>
  <si>
    <t>Herstellerhalterung Richtantenne mit Richtantenne BOS (LH
5.12) für Montage auf Dach - Spitz oder Schrägdach montieren
und anschließen, Arbeitshöhen größer 6m</t>
  </si>
  <si>
    <t>01.05.0110</t>
  </si>
  <si>
    <t>Taubenvergrämung (LH 5.12) Spikes als Meterware liefern</t>
  </si>
  <si>
    <t>01.05.0120</t>
  </si>
  <si>
    <t>Taubenvergrämung (LH 5.12) Spikes als Meterware montieren</t>
  </si>
  <si>
    <t>01.05.0130</t>
  </si>
  <si>
    <t>Taubenvergrämung (LH 5.12) Spanndrähte mit Halterungen  als
Meterware liefern</t>
  </si>
  <si>
    <t>01.05.0140</t>
  </si>
  <si>
    <t>Taubenvergrämung (LH 5.12) Spanndrähte mit Halterungen  als
Meterware montieren</t>
  </si>
  <si>
    <t>01.05.0150</t>
  </si>
  <si>
    <t>Schild oder Tafel am Mast versetzen (LH ohne)</t>
  </si>
  <si>
    <t>01.05.0160</t>
  </si>
  <si>
    <t>Schild oder Tafel an anderen Standort versetzen (LH ohne)</t>
  </si>
  <si>
    <t>01.05.0170</t>
  </si>
  <si>
    <t>Schild oder Tafel demontieren, übergeben oder entsorgen (LH ohne)</t>
  </si>
  <si>
    <t>01.06.</t>
  </si>
  <si>
    <t>Stahlbau (LH Kapitel 6)</t>
  </si>
  <si>
    <t>01.06.0010</t>
  </si>
  <si>
    <t>Aufständerung (Mast) mit Typstatik, mit Fußplatte 6000mm für
Strahl- und/oder Richtantenne herstellen und liefern</t>
  </si>
  <si>
    <t>01.06.0020</t>
  </si>
  <si>
    <t>Aufständerung (Mast) mit Typstatik, mit Fußplatte 4300mm für
Strahl- und/oder Richtantenne herstellen und liefern</t>
  </si>
  <si>
    <t>01.06.0030</t>
  </si>
  <si>
    <t>Aufständerung (Mast) mit Typstatik, mit Fußplatte 3500mm für
Strahl- und/oder Richtantenne herstellen und liefern</t>
  </si>
  <si>
    <t>01.06.0040</t>
  </si>
  <si>
    <t>Pulverbeschichtung RAL 9007 (Graualuminium) zur
Aufständerung (Mast) für Strahl- und/oder Richtantenne
vornehmen</t>
  </si>
  <si>
    <t>01.06.0050</t>
  </si>
  <si>
    <t>Pulverbeschichtung in RAL nach Anforderung AG zur
Aufständerung (Mast) für Strahl- und/oder Richtantenne
vornehmen</t>
  </si>
  <si>
    <t>01.06.0060</t>
  </si>
  <si>
    <t>Befestigungsmaterial für Dübelverfahren zur Aufständerung
(Mast) zur Aufständerung (Mast) für Strahl- und/oder
Richtantenne</t>
  </si>
  <si>
    <t>01.06.0070</t>
  </si>
  <si>
    <t>Montage Aufständerung (Mast), 6000/4300/3500mm für Strahl-
und/oder Richtantenne durchführen</t>
  </si>
  <si>
    <t>01.06.0080</t>
  </si>
  <si>
    <t>Multiplattenfundament (LH 6.12) mit Typstatik für Mast 6000mm
für Strahl- und/oder Richtantenne herstellen und liefern</t>
  </si>
  <si>
    <t>01.06.0090</t>
  </si>
  <si>
    <t>Multiplattenfundament (LH 6.12) mit Typstatik für Mast 4300mm
für Strahl- und/oder Richtantenne herstellen und liefern</t>
  </si>
  <si>
    <t>01.06.0100</t>
  </si>
  <si>
    <t>Multiplattenfundament (LH 6.12) mit Typstatik für Mast 3500mm
für Strahl- und/oder Richtantenne herstellen und liefern.</t>
  </si>
  <si>
    <t>01.06.0110</t>
  </si>
  <si>
    <t>Antennenbefestigung Strahlantenne als Masthalterung 6000m
zur Position 01.01.06.0010 herstellen und liefern.</t>
  </si>
  <si>
    <t>01.06.0120</t>
  </si>
  <si>
    <t>Antennenbefestigung Strahlantenne als Masthalterung
4300/3500mm zur Position 01.01.06.0020-0030 herstellen und
liefern.</t>
  </si>
  <si>
    <t>01.06.0130</t>
  </si>
  <si>
    <t>Statik/statische Berechnung für Antennenbefestigung
Strahlantenne als Masthalterung 6000/4300/3500mm zur
Position 01.01.06.0010-0030 und 0110-0120 erstellen und
liefern.</t>
  </si>
  <si>
    <t>01.06.0140</t>
  </si>
  <si>
    <t>Antennenbefestigung Strahlantenne, hängend oder stehend, zur
Montage am oder auf vorhandenen Mastauslegern an Anlagen
FIA und oder Uhren herstellen und liefern.</t>
  </si>
  <si>
    <t>01.06.0150</t>
  </si>
  <si>
    <t>statische Berechnung Antennenbefestigung Strahlantenne,
hängend oder stehend, zur Montage am oder auf vorhandenen
Mastauslegern an Anlagen FIA und oder Uhren erstellen und
liefern.</t>
  </si>
  <si>
    <t>01.06.0160</t>
  </si>
  <si>
    <t>Antennenhalterung Strahlantenne als Deckenhalterung, (LH
6.18), herstellen und liefern</t>
  </si>
  <si>
    <t>01.06.0170</t>
  </si>
  <si>
    <t>Statik/statische Berechnung für Antennenhalterung
Strahlantenne als  Deckenhalterung (LH 6.18) erstellen und
liefern.</t>
  </si>
  <si>
    <t>01.06.0180</t>
  </si>
  <si>
    <t>Antennenhalterung Strahlantenne als Wandhalterung, (LH
6.18), herstellen und liefern.</t>
  </si>
  <si>
    <t>01.06.0190</t>
  </si>
  <si>
    <t>Statik/statische Berechnung für Antennenhalterung
Strahlantenne als Wandhalterung (LH 6.18) erstellen und
liefern.</t>
  </si>
  <si>
    <t>01.06.0200</t>
  </si>
  <si>
    <t>Antennenhalterung Strahlantenne als Dachhalterung, (LH 6.18),
herstellen und liefern.</t>
  </si>
  <si>
    <t>01.06.0210</t>
  </si>
  <si>
    <t>Statik/statische Berechnung Antennenhalterung Strahlantenne
als Dachhalterung (LH 6.18) erstellen und liefern.</t>
  </si>
  <si>
    <t>01.06.0220</t>
  </si>
  <si>
    <t>Befestigung Antennenhalterung hängend oder stehend, zur
Montage am oder auf vorhandenen Mastauslegern an Anlagen
FIA und oder Uhren montieren</t>
  </si>
  <si>
    <t>01.06.0230</t>
  </si>
  <si>
    <t>Befestigung Antennenhalterung Strahlantenne als Decken-,
Wand oder Dachbefestigung LH 6.18 montieren</t>
  </si>
  <si>
    <t>01.06.0240</t>
  </si>
  <si>
    <t>Antennenhalterung Richtantenne als Gebäudewandhalterung,
(LH 6.18), herstellen und liefern.</t>
  </si>
  <si>
    <t>01.06.0250</t>
  </si>
  <si>
    <t>Statik/statische Berechnung für Antennenhalterung
Richtantenne als Gebäudewandhalterung (LH 6.18) erstellen
und liefern.</t>
  </si>
  <si>
    <t>01.06.0260</t>
  </si>
  <si>
    <t>Befestigung Antennenhalterung Richtantenne als
Gebäudewandhalterung LH 6.18 montieren</t>
  </si>
  <si>
    <t>01.06.0270</t>
  </si>
  <si>
    <t>Antennenhalterung Richtantenne als Aufdach-Halterung, (LH
6.18), herstellen und liefern.</t>
  </si>
  <si>
    <t>01.06.0280</t>
  </si>
  <si>
    <t>Statik/statische Berechnung Antennenhalterung Richtantenne
als Aufdach-Halterung (LH 6.18) erstellen und liefern.</t>
  </si>
  <si>
    <t>01.06.0290</t>
  </si>
  <si>
    <t>Befestigung Antennenhalterung Richtantenne als
Aufdach-Halterung LH 6.18 montieren</t>
  </si>
  <si>
    <t>01.06.0300</t>
  </si>
  <si>
    <t>Antennenhalterung Richtantenne als Aufdach-Halterung
Flachdächer, (LH 6.18), herstellen und liefern.</t>
  </si>
  <si>
    <t>01.06.0310</t>
  </si>
  <si>
    <t>Statik/statische Berechnung Antennenhalterung Richtantenne
als Aufdach-Halterung Flachdächer (LH 6.18) erstellen und
liefern.</t>
  </si>
  <si>
    <t>01.06.0320</t>
  </si>
  <si>
    <t>Befestigung Antennenhalterung Richtantenne als
Aufdach-Halterung Flachdächer LH 6.18 montieren</t>
  </si>
  <si>
    <t>01.06.0330</t>
  </si>
  <si>
    <t>Pulverbeschichtung RAL 9007 (Graualuminium) für
Masthalterung Strahlantenne</t>
  </si>
  <si>
    <t>01.06.0340</t>
  </si>
  <si>
    <t>Pulverbeschichtung in RAL nach Anforderung AG, für
Masthalterung Strahlantenne</t>
  </si>
  <si>
    <t>01.06.0350</t>
  </si>
  <si>
    <t>Pulverbeschichtung RAL 9007 (Graualuminium) für
Antennenhalterung hängend oder stehend, zur Montage am
oder auf vorhandenen Mastauslegern an Anlagen FIA und oder
Uhren durchführen</t>
  </si>
  <si>
    <t>01.06.0360</t>
  </si>
  <si>
    <t>Pulverbeschichtung in RAL nach Anforderung AG, für
Antennenhalterung hängend oder stehend, zur Montage am
oder auf vorhandenen Mastauslegern an Anlagen FIA und oder
Uhren durchführen</t>
  </si>
  <si>
    <t>01.06.0370</t>
  </si>
  <si>
    <t>Pulverbeschichtung RAL 9007 (Graualuminium)  für Decken-,
Wand- oder Dachhalterung Antennenhalterung Strahlantenne</t>
  </si>
  <si>
    <t>01.06.0380</t>
  </si>
  <si>
    <t>Pulverbeschichtung in RAL nach Anforderung AG, für Decken-,
Wand- oder Dachhalterung Antennenhalterung Strahlantenne</t>
  </si>
  <si>
    <t>01.06.0390</t>
  </si>
  <si>
    <t>Pulverbeschichtung RAL 9007 (Graualuminium)  für
Außenwand oder Dachhalterung (schräg/flach)
Antennenhalterung Richtantenne</t>
  </si>
  <si>
    <t>01.06.0400</t>
  </si>
  <si>
    <t>01.07.</t>
  </si>
  <si>
    <t>Tiefbau (LH Kapitel 7)</t>
  </si>
  <si>
    <t>01.07.0010</t>
  </si>
  <si>
    <t>Bodenaushub für Gründung für Multiplattenfundament (LH 7.2) herstellen</t>
  </si>
  <si>
    <t>m3</t>
  </si>
  <si>
    <t>01.07.0020</t>
  </si>
  <si>
    <t>Bodenaushub für Gründung für Ortbetofundament (LH 7.2) herstellen</t>
  </si>
  <si>
    <t>01.07.0030</t>
  </si>
  <si>
    <t>Ortbetonfundament (LH 7.2) mit Typstatik, für Mast(e) Antennen
herstellen</t>
  </si>
  <si>
    <t>01.07.0040</t>
  </si>
  <si>
    <t>Outdoorschrank-Fundament (LH 10.3) einbauen</t>
  </si>
  <si>
    <t>01.07.0050</t>
  </si>
  <si>
    <t>Bodenaushub für Einbau Fundament Outdoorschrank (LH 10.3) herstellen</t>
  </si>
  <si>
    <t>01.07.0060</t>
  </si>
  <si>
    <t>Bituminöse Bahnsteig- oder Wegbefestigung (LH 7.7) aufnehmen</t>
  </si>
  <si>
    <t>m2</t>
  </si>
  <si>
    <t>01.07.0070</t>
  </si>
  <si>
    <t>Bituminöse Bahnsteig- oder Wegbefestigung (LH 7.7) herstellen</t>
  </si>
  <si>
    <t>01.07.0080</t>
  </si>
  <si>
    <t>Betondecken (unbewehrt) Bahnsteig- oder Wegbefestigung (LH
7.7) aufnehmen</t>
  </si>
  <si>
    <t>01.07.0090</t>
  </si>
  <si>
    <t>Betondecken (unbewehrt) Bahnsteig- oder Wegbefestigung (LH
7.7) herstellen</t>
  </si>
  <si>
    <t>01.07.0100</t>
  </si>
  <si>
    <t>Asphaltbetondeckschicht Bahnsteig oder Wege (LH 7.7),
variabel, von Hand einbauen</t>
  </si>
  <si>
    <t>01.07.0110</t>
  </si>
  <si>
    <t>Verbundpflaster oder Kleinpflaster, Bahnsteig oder Wege (LH
7.7), aufnehmen</t>
  </si>
  <si>
    <t>01.07.0120</t>
  </si>
  <si>
    <t>Verbundpflaster (Betonplastersteine) für Wiederherstellung
Bahnsteigoberfächen oder Wege (LH 7.7), liefern</t>
  </si>
  <si>
    <t>01.07.0130</t>
  </si>
  <si>
    <t>Verbundpflaster zur Wiederherstellung Bahnsteigoberflächen
oder Wege (LH 7.7), verlegen</t>
  </si>
  <si>
    <t>01.07.0140</t>
  </si>
  <si>
    <t>Kleinpflaster, für Wiederherstellung  Bahnsteigoberfächen oder
Wege (LH 7.7), verlegen</t>
  </si>
  <si>
    <t>01.07.0150</t>
  </si>
  <si>
    <t>Plattenbeläge (LH 7.7) bis 30x30 cm aufnehmen</t>
  </si>
  <si>
    <t>01.07.0160</t>
  </si>
  <si>
    <t>Plattenbeläge (LH 7.7) in Mörtel, bis 30x30 cm aufnehmen</t>
  </si>
  <si>
    <t>01.07.0170</t>
  </si>
  <si>
    <t>Plattenbeläge (LH 7.7) aus Beton bis 30x30cm liefern</t>
  </si>
  <si>
    <t>01.07.0180</t>
  </si>
  <si>
    <t>Plattenbeläge (LH 7.7) aus Beton bis 30x30cm verlegen</t>
  </si>
  <si>
    <t>01.07.0190</t>
  </si>
  <si>
    <t>Plattenbeläge (LH 7.7) aus Beton bis 30x30cm, an Zementmörtel verlegen</t>
  </si>
  <si>
    <t>01.07.0200</t>
  </si>
  <si>
    <t>Plattenbeläge (LH 7.7) bis 50x50 cm, aufnehmen</t>
  </si>
  <si>
    <t>01.07.0210</t>
  </si>
  <si>
    <t>Plattenbeläge (LH 7.7) in Mörtel, bis 50x50 cm aufnehmen</t>
  </si>
  <si>
    <t>01.07.0220</t>
  </si>
  <si>
    <t>Plattenbeläge (LH 7.7) aus Beton bis 50x50 cm liefern</t>
  </si>
  <si>
    <t>01.07.0230</t>
  </si>
  <si>
    <t>Plattenbeläge (LH 7.7) aus Beton bis 50x50cm verlegen</t>
  </si>
  <si>
    <t>01.07.0240</t>
  </si>
  <si>
    <t>Plattenbeläge (LH 7.7) aus Beton bis 50x50cm, an Zementmörtel verlegen</t>
  </si>
  <si>
    <t>01.07.0250</t>
  </si>
  <si>
    <t>Frostschutzschicht (LH Kapitel 7) Kies 2/32 mm ZTVT StB
95/02 liefern und einbauen</t>
  </si>
  <si>
    <t>01.07.0260</t>
  </si>
  <si>
    <t>Frostschutzschicht (LH Kapitel 7) Brechsand 0/5 mm ZTVT StB
95/02 liefern und einbauen</t>
  </si>
  <si>
    <t>01.07.0270</t>
  </si>
  <si>
    <t>Kiestragschicht (LH Kapitel 7) 0/32 mm ZTVT StB 95/02 liefern
und einbauen</t>
  </si>
  <si>
    <t>01.07.0280</t>
  </si>
  <si>
    <t>Kiestragschicht (LH Kapitel 7) 0/45 mm ZTVT StB 95/02 liefern
und einbauen</t>
  </si>
  <si>
    <t>01.07.0290</t>
  </si>
  <si>
    <t>Leitungs-/Rohrgraben (LH 7.4) herstellen</t>
  </si>
  <si>
    <t>01.07.0300</t>
  </si>
  <si>
    <t>Bodenmaterial (LH Kapitel 7) zum Verfüllen liefern, einbauen
und verdichten</t>
  </si>
  <si>
    <t>01.07.0310</t>
  </si>
  <si>
    <t>Sandummantelung (LH 7.4) für Kabelschutzrohre liefern und einbauen</t>
  </si>
  <si>
    <t>01.07.0320</t>
  </si>
  <si>
    <t>Kabelbettung (LH 7.4) aus Sand liefern und einbauen</t>
  </si>
  <si>
    <t>01.07.0330</t>
  </si>
  <si>
    <t>Kabeltrassen-Warnband (LH 7.4) liefern und einlegen</t>
  </si>
  <si>
    <t>01.07.0340</t>
  </si>
  <si>
    <t>Kabelschutzrohr (LH 7.4) DN 40, Erdverlegung, verlegen</t>
  </si>
  <si>
    <t>01.07.0350</t>
  </si>
  <si>
    <t>Kabelschutzrohr (LH 7.4) DN 50, Erdverlegung, verlegen</t>
  </si>
  <si>
    <t>01.07.0360</t>
  </si>
  <si>
    <t>Kabelschutzrohr (LH 7.4) DN 100, Erdverlegung, verlegen</t>
  </si>
  <si>
    <t>01.07.0370</t>
  </si>
  <si>
    <t>Kabelschacht (LH 7.8) auf- und zudeckeln</t>
  </si>
  <si>
    <t>01.07.0380</t>
  </si>
  <si>
    <t>Kabelschacht (LH 7.8), Decke aufbrechen</t>
  </si>
  <si>
    <t>01.07.0390</t>
  </si>
  <si>
    <t>Kabelschacht (LH 7.8) bis Größe II, Deckel und Rahmen erneuern</t>
  </si>
  <si>
    <t>01.07.0400</t>
  </si>
  <si>
    <t>Kabelschacht (LH 7.8) bis Größe III, Deckel und Rahmen erneuern</t>
  </si>
  <si>
    <t>01.07.0410</t>
  </si>
  <si>
    <t>Kabelschacht (LH 7.8) bis Größe IV, Deckel und Rahmen erneuern</t>
  </si>
  <si>
    <t>01.07.0420</t>
  </si>
  <si>
    <t>Kabelschacht (LH 7.8) bis Größe V, Deckel und Rahmen erneuern</t>
  </si>
  <si>
    <t>01.07.0430</t>
  </si>
  <si>
    <t>Kabelkleinschacht (LH 7.4) KKS 30/30 liefern</t>
  </si>
  <si>
    <t>01.07.0440</t>
  </si>
  <si>
    <t>Kabelkleinschacht (LH 7.4) KKS 30/30 einbauen</t>
  </si>
  <si>
    <t>01.07.0450</t>
  </si>
  <si>
    <t>Kabelkleinschacht (LH 7.4) KKS 35/35 liefern</t>
  </si>
  <si>
    <t>01.07.0460</t>
  </si>
  <si>
    <t>Kabelkleinschacht (LH 7.4) KKS 35/35 einbauen</t>
  </si>
  <si>
    <t>01.07.0470</t>
  </si>
  <si>
    <t>Kabelkleinschacht (LH 7.4) AZK 65/40 liefern</t>
  </si>
  <si>
    <t>01.07.0480</t>
  </si>
  <si>
    <t>Kabelkleinschacht (LH 7.4) AZK 65/40 einbauen</t>
  </si>
  <si>
    <t>01.07.0490</t>
  </si>
  <si>
    <t>Bodenaushub (LH 7.4) für Einbau Kabelkleinschacht herstellen</t>
  </si>
  <si>
    <t>01.07.0500</t>
  </si>
  <si>
    <t>Kernbohrung (LH 7.8) im Kabelschacht für Rohr DN 40, 50 oder
100 herstellen</t>
  </si>
  <si>
    <t>01.07.0510</t>
  </si>
  <si>
    <t>Kabeltröge (LH 7.9)  Größe 1, auf- und zudeckeln</t>
  </si>
  <si>
    <t>01.07.0520</t>
  </si>
  <si>
    <t>Kabeltröge (LH 7.9) Größe 2 oder 3, auf- und zudeckeln</t>
  </si>
  <si>
    <t>01.07.0530</t>
  </si>
  <si>
    <t>Kabeltröge (LH 7.9) Größe 4 oder 5, auf- und zudeckeln</t>
  </si>
  <si>
    <t>01.07.0540</t>
  </si>
  <si>
    <t>Anbindung an Kabeltrog (LH 7.9) herstellen</t>
  </si>
  <si>
    <t>01.07.0550</t>
  </si>
  <si>
    <t>Kabeltrogdeckel (LH 7.9) Größe 1 ersetzen</t>
  </si>
  <si>
    <t>01.07.0560</t>
  </si>
  <si>
    <t>Kabeltrogdeckel (LH 7.9) Größe 2 oder 3 ersetzen</t>
  </si>
  <si>
    <t>01.07.0570</t>
  </si>
  <si>
    <t>Kabeltrogdeckel (LH 7.9) Größe 4 oder 5 ersetzen</t>
  </si>
  <si>
    <t>01.07.0580</t>
  </si>
  <si>
    <t>GFK-Kanal (LH 7.9) 150/250mm, öffnen und schließen</t>
  </si>
  <si>
    <t>01.07.0590</t>
  </si>
  <si>
    <t>Gebäudeeinführung (LH 7.5)  liefern und einbauen</t>
  </si>
  <si>
    <t>01.07.0600</t>
  </si>
  <si>
    <t>Gebäudeeinführung (LH 7.5) öffnen und schließen</t>
  </si>
  <si>
    <t>01.07.0610</t>
  </si>
  <si>
    <t>Durchbrüche an Bahnsteigkante herstellen</t>
  </si>
  <si>
    <t>01.07.0620</t>
  </si>
  <si>
    <t>Gleisquerung (LH 7.6) Baustelle beräumen</t>
  </si>
  <si>
    <t>01.07.0630</t>
  </si>
  <si>
    <t>Gleisquerung (LH 7.6), Start- und Zielgrube Boden lösen</t>
  </si>
  <si>
    <t>01.07.0640</t>
  </si>
  <si>
    <t>Gleisquerung (LH 7.6), Start- und Zielgrube Boden einbauen</t>
  </si>
  <si>
    <t>01.07.0650</t>
  </si>
  <si>
    <t>Gleisquerung (LH 7.6), Kabel- oder Suchgraben herstellen</t>
  </si>
  <si>
    <t>01.07.0660</t>
  </si>
  <si>
    <t>Gleisquerung (LH 7.6), Start-/Zielgrube herstellen</t>
  </si>
  <si>
    <t>01.07.0670</t>
  </si>
  <si>
    <t>Gleisquerung (LH 7.6), Verbau für Baugruben herstellen und beseitigen</t>
  </si>
  <si>
    <t>01.07.0680</t>
  </si>
  <si>
    <t>Gleisquerung (LH 7.6), Aussparung im Verbau herstellen</t>
  </si>
  <si>
    <t>01.07.0690</t>
  </si>
  <si>
    <t>Gleisquerung (LH 7.6), Unterkreuzung von Gleisen herstellen</t>
  </si>
  <si>
    <t>01.07.0700</t>
  </si>
  <si>
    <t>Gleisquerung (LH 7.6), Unterkreuzung von Gleisen herstellen,
Mehrlänge über 10 m</t>
  </si>
  <si>
    <t>01.07.0710</t>
  </si>
  <si>
    <t>Gleisquerung (LH 7.6), Kontrolle der Gleislage durchführen</t>
  </si>
  <si>
    <t>01.07.0720</t>
  </si>
  <si>
    <t>Gleisquerung (LH 7.6), KG2-Material liefern und einbauen</t>
  </si>
  <si>
    <t>t</t>
  </si>
  <si>
    <t>01.07.0730</t>
  </si>
  <si>
    <t>Gleisquerung (LH 7.6), Kabelkanalrohr reinigen</t>
  </si>
  <si>
    <t>01.07.0740</t>
  </si>
  <si>
    <t>01.08.</t>
  </si>
  <si>
    <t>Hochbau (LH Kapitel 8)</t>
  </si>
  <si>
    <t>01.08.0010</t>
  </si>
  <si>
    <t>Durchbruch (LH 8.1) D=15, Mauerwerk, F &lt;=100 cm2</t>
  </si>
  <si>
    <t>01.08.0020</t>
  </si>
  <si>
    <t>Durchbruch (LH 8.1) D=24, Mauerwerk, F &lt;=100 cm2</t>
  </si>
  <si>
    <t>01.08.0030</t>
  </si>
  <si>
    <t>Durchbruch (LH 8.1) D=36, Mauerwerk, F &lt;=100 cm2</t>
  </si>
  <si>
    <t>01.08.0040</t>
  </si>
  <si>
    <t>Durchbruch (LH 8.1) D=50, Mauerwerk, F &lt;=100 cm2</t>
  </si>
  <si>
    <t>01.08.0050</t>
  </si>
  <si>
    <t>Durchbruch (LH 8.1) D=15-50, Mauerwerk, schließen, F&lt; 200 cm2</t>
  </si>
  <si>
    <t>01.08.0060</t>
  </si>
  <si>
    <t>Schlitz in Mauerwerk (LH 8.1), F &lt;=50 cm2</t>
  </si>
  <si>
    <t>01.08.0070</t>
  </si>
  <si>
    <t>Schlitz in Mauerwerk (LH 8.1), F &lt;=100 cm2</t>
  </si>
  <si>
    <t>01.08.0080</t>
  </si>
  <si>
    <t>Querschnitt Schlitze schließen (LH 8.1), F&lt; 200 cm2</t>
  </si>
  <si>
    <t>01.08.0090</t>
  </si>
  <si>
    <t>Kabeldurchlass (LH 8.1) in Leicht-/Trockenbauwänden/-decken herstellen</t>
  </si>
  <si>
    <t>01.08.0100</t>
  </si>
  <si>
    <t>Kabeldurchlass (LH 8.1) in Leicht-/Trockenbauwänden/-decken schließen</t>
  </si>
  <si>
    <t>01.08.0110</t>
  </si>
  <si>
    <t>Decken-Durchbruch (LH 8.1), D=10, F &lt;=100 cm2</t>
  </si>
  <si>
    <t>01.08.0120</t>
  </si>
  <si>
    <t>Decken-Durchbruch (LH 8.1), D=15, F &lt;=100 cm2</t>
  </si>
  <si>
    <t>01.08.0130</t>
  </si>
  <si>
    <t>Decken-Durchbruch (LH 8.1), D=20, F &lt;=100 cm2</t>
  </si>
  <si>
    <t>01.08.0140</t>
  </si>
  <si>
    <t>Decken-Durchbruch (LH 8.1), D=10-20, schließen, F&lt; 200 cm2</t>
  </si>
  <si>
    <t>01.08.0150</t>
  </si>
  <si>
    <t>Allgemein Wand und Decke, Putz und Beläge (LH 8.1) wieder herstellen</t>
  </si>
  <si>
    <t>01.08.0160</t>
  </si>
  <si>
    <t>Bohrung (LH 8.1) D=22 mm, Tiefe bis 20 cm, Mauerwerk</t>
  </si>
  <si>
    <t>01.08.0170</t>
  </si>
  <si>
    <t>Bohrung (LH 8.1) D=22 mm, Tiefe bis 20 cm, Beton</t>
  </si>
  <si>
    <t>01.08.0180</t>
  </si>
  <si>
    <t>Bohrung (LH 8.1) D=22 mm, Tiefe bis 30 cm, Mauerwerk</t>
  </si>
  <si>
    <t>01.08.0190</t>
  </si>
  <si>
    <t>Bohrung (LH 8.1) D=22 mm, Tiefe bis 30 cm, Beton</t>
  </si>
  <si>
    <t>01.08.0200</t>
  </si>
  <si>
    <t>Bohrung (LH 8.1) D=22 mm, Tiefe bis 40 cm, Mauerwerk</t>
  </si>
  <si>
    <t>01.08.0210</t>
  </si>
  <si>
    <t>Bohrung (LH 8.1) D=22 mm, Tiefe bis 40 cm, Beton</t>
  </si>
  <si>
    <t>01.08.0220</t>
  </si>
  <si>
    <t>Bohrung (LH 8.1) D=36 mm, Tiefe bis 30 cm, Mauerwerk</t>
  </si>
  <si>
    <t>01.08.0230</t>
  </si>
  <si>
    <t>Bohrung (LH 8.1) D=36 mm, Tiefe bis 30 cm, Beton</t>
  </si>
  <si>
    <t>01.08.0240</t>
  </si>
  <si>
    <t>Bohrung (LH 8.1) D=36 mm, Tiefe bis 45 cm, Mauerwerk</t>
  </si>
  <si>
    <t>01.08.0250</t>
  </si>
  <si>
    <t>Bohrung (LH 8.1) D=36 mm, Tiefe bis 45 cm, Beton</t>
  </si>
  <si>
    <t>01.08.0260</t>
  </si>
  <si>
    <t>Wandbohrung (LH 8.1) D=22-36 mm, Wandstärke bis 20-45
cm, Beton  oder Mauerwerk schließen</t>
  </si>
  <si>
    <t>01.08.0270</t>
  </si>
  <si>
    <t>Kernbohrung (LH 8.1) D=52 mm, Tiefe bis 25 cm, herstellen</t>
  </si>
  <si>
    <t>01.08.0280</t>
  </si>
  <si>
    <t>Kernbohrung (LH 8.1) D=52 mm, Tiefe bis 40 cm, herstellen</t>
  </si>
  <si>
    <t>01.08.0290</t>
  </si>
  <si>
    <t>Kernbohrung (LH 8.1) D=52 mm, Tiefe bis 100 cm, herstellen</t>
  </si>
  <si>
    <t>01.08.0300</t>
  </si>
  <si>
    <t>Kernbohrung (LH 8.1) D=82 mm, Tiefe bis 25 cm, herstellen</t>
  </si>
  <si>
    <t>01.08.0310</t>
  </si>
  <si>
    <t>Kernbohrung (LH 8.1) D=82 mm, Tiefe bis 40 cm, herstellen</t>
  </si>
  <si>
    <t>01.08.0320</t>
  </si>
  <si>
    <t>Kernbohrung (LH 8.1) D=82 mm, Tiefe bis 100 cm, herstellen</t>
  </si>
  <si>
    <t>01.08.0330</t>
  </si>
  <si>
    <t>Kernbohrung (LH 8.1) D=107 mm, Tiefe bis 25 cm, herstellen</t>
  </si>
  <si>
    <t>01.08.0340</t>
  </si>
  <si>
    <t>Kernbohrung (LH 8.1) D=107 mm, Tiefe bis 40 cm, herstellen</t>
  </si>
  <si>
    <t>01.08.0350</t>
  </si>
  <si>
    <t>Kernbohrung (LH 8.1) D=107 mm, Tiefe bis 100 cm, herstellen</t>
  </si>
  <si>
    <t>01.08.0360</t>
  </si>
  <si>
    <t>Brandschottungen (LH 8.2) F30 bis 0,25 m2, öffnen und schließen</t>
  </si>
  <si>
    <t>01.08.0370</t>
  </si>
  <si>
    <t>Brandschottungen (LH 8.2) F30 bis 0,5 m2, öffnen und schließen</t>
  </si>
  <si>
    <t>01.08.0380</t>
  </si>
  <si>
    <t>Brandschottungen (LH 8.2) F30 bis 0,75 m2, öffnen und schließen</t>
  </si>
  <si>
    <t>01.08.0390</t>
  </si>
  <si>
    <t>Brandschottungen (LH 8.2) F90 bis 0,25 m2, öffnen und schließen</t>
  </si>
  <si>
    <t>01.08.0400</t>
  </si>
  <si>
    <t>Brandschottungen (LH 8.2) F90 bis 0,5 m2, öffnen und schließen</t>
  </si>
  <si>
    <t>01.08.0410</t>
  </si>
  <si>
    <t>Brandschottungen (LH 8.2) F90 bis 0,75 m2, öffnen und schließen</t>
  </si>
  <si>
    <t>01.08.0420</t>
  </si>
  <si>
    <t>Revisionsklappe (LH 8.2) (Universal) Brandschutz F30-90,
Größe =&gt; 400mm x =&gt; 400 mm bis =&lt; 600 mm x =&lt; 600 mm,</t>
  </si>
  <si>
    <t>01.08.0430</t>
  </si>
  <si>
    <t>Revisionsklappe (LH 8.2) (Universal) Brandschutz F30-90,
Größe =&gt; 600mm x =&gt; 600 mm bis =&lt; 800 mm x =&lt; 800 mm,</t>
  </si>
  <si>
    <t>01.08.0440</t>
  </si>
  <si>
    <t>Brandschutzkanal (LH 8.2) E 30, Promat, D=&gt;20 mm, öffnen
und  fachgerecht verschließen</t>
  </si>
  <si>
    <t>01.08.0450</t>
  </si>
  <si>
    <t>Brandschutzkanal (LH 8.2) E 30, Promat, D=&gt;20 mm, Kanalplatte liefern</t>
  </si>
  <si>
    <t>01.08.0460</t>
  </si>
  <si>
    <t>Brandschutzkanal (LH 8.2) E 60/90, Promat, D=&gt;50 mm, öffnen
und  fachgerecht verschließen</t>
  </si>
  <si>
    <t>01.08.0470</t>
  </si>
  <si>
    <t>Brandschutzkanal (LH 8.2) E 60/90, Promat, D=&gt;50 mm,
Kanalplatte liefern</t>
  </si>
  <si>
    <t>01.08.0480</t>
  </si>
  <si>
    <t>Dach- oder Deckenverkleidungen Station, öffnen und schließen (LH 8.1)</t>
  </si>
  <si>
    <t>01.09.</t>
  </si>
  <si>
    <t>Führungssysteme für Kabel und Leitungen (LH Kapitel 9)</t>
  </si>
  <si>
    <t>01.09.0010</t>
  </si>
  <si>
    <t>Flexibles Installationsrohr (LH 9.2), D=20 mm, 320N/1J, liefern
und verlegen/montieren</t>
  </si>
  <si>
    <t>01.09.0020</t>
  </si>
  <si>
    <t>Flexibles Installationsrohr (LH 9.2), D=40 mm, 320N/1J, liefern
und verlegen/montieren</t>
  </si>
  <si>
    <t>01.09.0030</t>
  </si>
  <si>
    <t>Flexibles Installationsrohr (LH 9.2), D=50 mm, 320N/1J, liefern
und verlegen/montieren</t>
  </si>
  <si>
    <t>01.09.0040</t>
  </si>
  <si>
    <t>Flexibles Installationsrohr (LH 9.2), D=63 mm, 320N/1J, liefern
und verlegen/montieren</t>
  </si>
  <si>
    <t>01.09.0050</t>
  </si>
  <si>
    <t>Flexibles Installationsrohr (LH 9.2), D=20 mm, 750N/2J, liefern
und verlegen/montieren</t>
  </si>
  <si>
    <t>01.09.0060</t>
  </si>
  <si>
    <t>Flexibles Installationsrohr (LH 9.2), D=40 mm, 750N/2J, liefern
und verlegen/montieren</t>
  </si>
  <si>
    <t>01.09.0070</t>
  </si>
  <si>
    <t>Flexibles Installationsrohr (LH 9.2), D=50 mm, 750N/2J, liefern
und verlegen/montieren</t>
  </si>
  <si>
    <t>01.09.0080</t>
  </si>
  <si>
    <t>Flexibles Installationsrohr (LH 9.2), D=63 mm, 750N/2J, liefern
und verlegen/montieren</t>
  </si>
  <si>
    <t>01.09.0090</t>
  </si>
  <si>
    <t>Flexibles Installationsrohr Halogenfrei (LH 9.2), D=20 mm,
750N/6J, liefern und verlegen/montieren</t>
  </si>
  <si>
    <t>01.09.0100</t>
  </si>
  <si>
    <t>Flexibles Installationsrohr Halogenfrei (LH 9.2), D=40 mm,
750N/6J, liefern und verlegen/montieren</t>
  </si>
  <si>
    <t>01.09.0110</t>
  </si>
  <si>
    <t>Flexibles Installationsrohr Halogenfrei (LH 9.2), D=50 mm,
750N/6J, liefern und verlegen/montieren</t>
  </si>
  <si>
    <t>01.09.0120</t>
  </si>
  <si>
    <t>Flexibles Installationsrohr Halogenfrei (LH 9.2), D=63 mm,
750N/6J, liefern und verlegen/montieren</t>
  </si>
  <si>
    <t>01.09.0130</t>
  </si>
  <si>
    <t>Rohrverbinder für Flexibles Installationsrohr (LH 9.2), D=20-63
mm, liefern und montieren</t>
  </si>
  <si>
    <t>01.09.0140</t>
  </si>
  <si>
    <t>Flex Metallschutzschlauch (LH 9.2), (bis) D=30 mm, liefern und
montieren</t>
  </si>
  <si>
    <t>01.09.0150</t>
  </si>
  <si>
    <t>Kabelschutzrohr (LH 9.3) DN 40, Erdverlegung, liefern</t>
  </si>
  <si>
    <t>01.09.0160</t>
  </si>
  <si>
    <t>Kabelschutzrohr (LH 9.3) DN 50, Erdverlegung, liefern</t>
  </si>
  <si>
    <t>01.09.0170</t>
  </si>
  <si>
    <t>Kabelschutzrohr (LH 7.4) DN 100, Erdverlegung, liefern</t>
  </si>
  <si>
    <t>01.09.0180</t>
  </si>
  <si>
    <t>Muffenverbindungen für Kabelschutzrohr (LH 7.4) DN 40, 50
oder 100, liefern</t>
  </si>
  <si>
    <t>01.09.0190</t>
  </si>
  <si>
    <t>Starres Montagerohr (LH 9.4), D=16 mm, liefern und montieren</t>
  </si>
  <si>
    <t>01.09.0200</t>
  </si>
  <si>
    <t>Rohr-Klemmschelle für starres Montagerohr (LH 9.4), D=16 mm, liefern</t>
  </si>
  <si>
    <t>01.09.0210</t>
  </si>
  <si>
    <t>Universalmuffe für starres Montagerohr (LH 9.4), D=16 mm, liefern</t>
  </si>
  <si>
    <t>01.09.0220</t>
  </si>
  <si>
    <t>Rohrbogen 90 Grad für starres Montagerohr (LH 9.4), D=16 mm, liefern</t>
  </si>
  <si>
    <t>01.09.0230</t>
  </si>
  <si>
    <t>Starres Montagerohr (LH 9.4), D=20 mm, liefern und montieren</t>
  </si>
  <si>
    <t>01.09.0240</t>
  </si>
  <si>
    <t>Rohr-Klemmschelle für starres Montagerohr (LH 9.4), D=20 mm, liefern</t>
  </si>
  <si>
    <t>01.09.0250</t>
  </si>
  <si>
    <t>Universalmuffe für starres Montagerohr (LH 9.4), D=20 mm, liefern</t>
  </si>
  <si>
    <t>01.09.0260</t>
  </si>
  <si>
    <t>Rohrbogen 90 Grad für starres Montagerohr (LH 9.4), D=20 mm, liefern</t>
  </si>
  <si>
    <t>01.09.0270</t>
  </si>
  <si>
    <t>Starres Montagerohr (LH 9.4), D=25 mm, liefern und montieren</t>
  </si>
  <si>
    <t>01.09.0280</t>
  </si>
  <si>
    <t>Rohr-Klemmschelle für starres Montagerohr (LH 9.4), D=25 mm, liefern</t>
  </si>
  <si>
    <t>01.09.0290</t>
  </si>
  <si>
    <t>Universalmuffe für starres Montagerohr (LH 9.4), D=25 mm, liefern</t>
  </si>
  <si>
    <t>01.09.0300</t>
  </si>
  <si>
    <t>Rohrbogen 90 Grad für starres Montagerohr (LH 9.4), D=25 mm, liefern</t>
  </si>
  <si>
    <t>01.09.0310</t>
  </si>
  <si>
    <t>Starres Montagerohr (LH 9.4), D=32 mm, liefern und montieren</t>
  </si>
  <si>
    <t>01.09.0320</t>
  </si>
  <si>
    <t>Rohr-Klemmschelle für starres Montagerohr (LH 9.4), D=32 mm, liefern</t>
  </si>
  <si>
    <t>01.09.0330</t>
  </si>
  <si>
    <t>Universalmuffe für starres Montagerohr (LH 9.4), D=32 mm, liefern</t>
  </si>
  <si>
    <t>01.09.0340</t>
  </si>
  <si>
    <t>Rohrbogen 90 Grad für starres Montagerohr (LH 9.4), D=32 mm, liefern</t>
  </si>
  <si>
    <t>01.09.0350</t>
  </si>
  <si>
    <t>Starres Montagerohr (LH 9.4), D=40 mm, liefern und montieren</t>
  </si>
  <si>
    <t>01.09.0360</t>
  </si>
  <si>
    <t>Rohr-Klemmschelle für starres Montagerohr (LH 9.4), D=40 mm, liefern</t>
  </si>
  <si>
    <t>01.09.0370</t>
  </si>
  <si>
    <t>Universalmuffe für starres Montagerohr (LH 9.4), D=40 mm, liefern</t>
  </si>
  <si>
    <t>01.09.0380</t>
  </si>
  <si>
    <t>Rohrbogen 90 Grad für starres Montagerohr (LH 9.4), D=40 mm, liefern</t>
  </si>
  <si>
    <t>01.09.0390</t>
  </si>
  <si>
    <t>Stahlpanzerrohrr (LH 9.4), D=32 mm, liefern und montieren</t>
  </si>
  <si>
    <t>01.09.0400</t>
  </si>
  <si>
    <t>Stahl-Abstandsschelle für Stahlpanzerrohrr (LH 9.4), D=32 mm, liefern</t>
  </si>
  <si>
    <t>01.09.0410</t>
  </si>
  <si>
    <t>Stahl-Steckmuffe für Stahlpanzerrohrr (LH 9.4), D=32 mm, liefern</t>
  </si>
  <si>
    <t>01.09.0420</t>
  </si>
  <si>
    <t>Stahlpanzerrohrr (LH 9.4), D=40 mm, liefern und montieren</t>
  </si>
  <si>
    <t>01.09.0430</t>
  </si>
  <si>
    <t>Stahl-Abstandsschelle für Stahlpanzerrohrr (LH 9.4), D=40 mm, liefern</t>
  </si>
  <si>
    <t>01.09.0440</t>
  </si>
  <si>
    <t>Stahl-Steckmuffe für Stahlpanzerrohrr (LH 9.4), D=40 mm, liefern</t>
  </si>
  <si>
    <t>01.09.0450</t>
  </si>
  <si>
    <t>Ankerschiene (LH 9.5) C-Profil 30x15 mm, gelocht, Stahl,
feuerverzinkt,  Schlitzweite 16 mm</t>
  </si>
  <si>
    <t>01.09.0460</t>
  </si>
  <si>
    <t>Hammerfuß-Bügelschelle (LH 9.5), 1 Kabel, Spannbereich von
12-30 mm,  für C-Profil 30x15 mm, Schlitzweite 16 mm</t>
  </si>
  <si>
    <t>01.09.0470</t>
  </si>
  <si>
    <t>Hammerfuß-Bügelschelle (LH 9.5), 1 Kabel, Spannbereich von
30-64 mm,  für C-Profil 30x15 mm, Schlitzweite 16 mm</t>
  </si>
  <si>
    <t>01.09.0480</t>
  </si>
  <si>
    <t>Hammerfuß-Bügelschelle (LH 9.5), 1 Kabel, Spannbereich von
64-82 mm,  für C-Profil 30x15 mm, Schlitzweite 16 mm</t>
  </si>
  <si>
    <t>01.09.0490</t>
  </si>
  <si>
    <t>Hammerfuß-Bügelschelle (LH 9.5), 1 Kabel, Spannbereich von
82-100 mm,  für C-Profil 30x15 mm, Schlitzweite 16 mm</t>
  </si>
  <si>
    <t>01.09.0500</t>
  </si>
  <si>
    <t>Hammerfuß-Bügelschelle Langwanne  (LH 9.5), 2 Kabel,
Spannbereich von 12-30 mm,  für C-Profil 30x15 mm,
Schlitzweite 16 mm</t>
  </si>
  <si>
    <t>01.09.0510</t>
  </si>
  <si>
    <t>Hammerfuß-Bügelschelle Langwanne  (LH 9.5), 2 Kabel,
Spannbereich von 30-64 mm,  für C-Profil 30x15 mm,
Schlitzweite 16 mm</t>
  </si>
  <si>
    <t>01.09.0520</t>
  </si>
  <si>
    <t>Hammerfuß-Bügelschelle Langwanne (LH 9.5), 2 Kabel,
Spannbereich von 64-82 mm,  für C-Profil 30x15 mm,
Schlitzweite 16 mm</t>
  </si>
  <si>
    <t>01.09.0530</t>
  </si>
  <si>
    <t>Hammerfuß-Bügelschelle Langwanne (LH 9.5), 2 Kabel,
Spannbereich von 82-100 mm,  für C-Profil 30x15 mm,
Schlitzweite 16 mm</t>
  </si>
  <si>
    <t>01.09.0540</t>
  </si>
  <si>
    <t>Gegenwannen für Hammerfuß-Bügelschelle (LH 9.5),
Spannbereich von 12-30 mm,  für C-Profil 30x15 mm,
Schlitzweite 16 mm</t>
  </si>
  <si>
    <t>01.09.0550</t>
  </si>
  <si>
    <t>Gegenwannen für Hammerfuß-Bügelschelle (LH 9.5),
Spannbereich von 30-64 mm,  für C-Profil 30x15 mm,
Schlitzweite 16 mm</t>
  </si>
  <si>
    <t>01.09.0560</t>
  </si>
  <si>
    <t>Gegenwannen für Hammerfuß-Bügelschelle (LH 9.5),
Spannbereich von 64-82 mm,  für C-Profil 30x15 mm,
Schlitzweite 16 mm</t>
  </si>
  <si>
    <t>01.09.0570</t>
  </si>
  <si>
    <t>Gegenwannen für Hammerfuß-Bügelschelle (LH 9.5),
Spannbereich von 82-100 mm,  für C-Profil 30x15 mm,
Schlitzweite 16 mm</t>
  </si>
  <si>
    <t>01.09.0580</t>
  </si>
  <si>
    <t>Doppelwannen für Hammerfuß-Bügelschelle (LH 9.5), 2 Kabel,
Spannbereich von 12-30 mm,  für C-Profil 30x15 mm,</t>
  </si>
  <si>
    <t>01.09.0590</t>
  </si>
  <si>
    <t>Doppelwannen für Hammerfuß-Bügelschelle (LH 9.5), 2 Kabel,
Spannbereich von 30-64 mm,  für C-Profil 30x15 mm,</t>
  </si>
  <si>
    <t>01.09.0600</t>
  </si>
  <si>
    <t>Doppelwannen für Hammerfuß-Bügelschelle (LH 9.5), 2 Kabel,
Spannbereich von 64-82 mm,  für C-Profil 30x15 mm,</t>
  </si>
  <si>
    <t>01.09.0610</t>
  </si>
  <si>
    <t>Doppelwannen für Hammerfuß-Bügelschelle (LH 9.5), 2 Kabel,
Spannbereich von 82-100 mm,  für C-Profil 30x15 mm,</t>
  </si>
  <si>
    <t>01.09.0620</t>
  </si>
  <si>
    <t>LF-Kanal (LH 9.6), halogenfrei, 20x20 mm, liefern und montieren</t>
  </si>
  <si>
    <t>01.09.0630</t>
  </si>
  <si>
    <t>LF-Kanal (LH 9.6), 15x15 mm, liefern und montieren</t>
  </si>
  <si>
    <t>01.09.0640</t>
  </si>
  <si>
    <t>LF-Kanal (LH 9.6), halogenfrei, 30x45 mm, liefern und montieren</t>
  </si>
  <si>
    <t>01.09.0650</t>
  </si>
  <si>
    <t>LF-Kanal (LH 9.6), halogenfrei, 40x60 mm, mit Trennwannd,
liefern und montieren</t>
  </si>
  <si>
    <t>01.09.0660</t>
  </si>
  <si>
    <t>LF-Kanal (LH 9.6), halogenfrei, 60x90 mm, mit Trennwannd,
liefern und montieren</t>
  </si>
  <si>
    <t>01.09.0670</t>
  </si>
  <si>
    <t>LF-Kanal (LH 9.6), halogenfrei, 60x110 mm, mit Trennwannd,
liefern und montieren</t>
  </si>
  <si>
    <t>01.09.0680</t>
  </si>
  <si>
    <t>LF-Kanal (LH 9.6), halogenfrei, 60x150 mm, mit Trennwannd,
liefern und montieren</t>
  </si>
  <si>
    <t>01.09.0690</t>
  </si>
  <si>
    <t>LF-Kanal (LH 9.6), 60x190 mm, mit Trennwannd, liefern und montieren</t>
  </si>
  <si>
    <t>01.09.0700</t>
  </si>
  <si>
    <t>LF-Kanal (LH 9.6), 60x230 mm, mit Trennwannd, liefern und montieren</t>
  </si>
  <si>
    <t>01.09.0710</t>
  </si>
  <si>
    <t>Brüstungskanal (LH 9.7) 70x130 mm, liefern und montieren</t>
  </si>
  <si>
    <t>01.09.0720</t>
  </si>
  <si>
    <t>Brüstungskanal (LH 9.7) 70x170 mm, liefern und montieren</t>
  </si>
  <si>
    <t>01.09.0730</t>
  </si>
  <si>
    <t>Endkappe Brüstungskanal (LH 9.7) 70x170 mm, liefern und montieren</t>
  </si>
  <si>
    <t>01.09.0740</t>
  </si>
  <si>
    <t>Endkappe Brüstungskanal (LH 9.7) 70x130 mm, liefern und montieren</t>
  </si>
  <si>
    <t>01.09.0750</t>
  </si>
  <si>
    <t>Innenwinkel Brüstungskanal (LH 9.7) 70x170 mm, liefern und montieren</t>
  </si>
  <si>
    <t>01.09.0760</t>
  </si>
  <si>
    <t>Innenwinkel Brüstungskanal (LH 9.7) 70x130 mm, liefern und montieren</t>
  </si>
  <si>
    <t>01.09.0770</t>
  </si>
  <si>
    <t>Außenwinkel Brüstungskanal (LH 9.7) 70x170 mm, liefern und montieren</t>
  </si>
  <si>
    <t>01.09.0780</t>
  </si>
  <si>
    <t>Außenwinkel Brüstungskanal (LH 9.7) 70x130 mm, liefern und montieren</t>
  </si>
  <si>
    <t>01.09.0790</t>
  </si>
  <si>
    <t>Trennsteg Brüstungskanal (LH 9.7), liefern und montieren</t>
  </si>
  <si>
    <t>01.09.0800</t>
  </si>
  <si>
    <t>Einbaudose Brüstungskanal (LH 9.7), einfach, liefern und montieren</t>
  </si>
  <si>
    <t>01.09.0810</t>
  </si>
  <si>
    <t>Einbaudose Brüstungskanal (LH 9.7), 3-fach, liefern und montieren</t>
  </si>
  <si>
    <t>01.09.0820</t>
  </si>
  <si>
    <t>Einbaudose Brüstungskanal (LH 9.7), 2-fach, liefern und montieren</t>
  </si>
  <si>
    <t>01.09.0830</t>
  </si>
  <si>
    <t>Geräteblende für BR-Kanal (LH 9.7), Steckdose, 1-fach, rot,
liefern und montieren</t>
  </si>
  <si>
    <t>01.09.0840</t>
  </si>
  <si>
    <t>Geräteblende für BR-Kanal (LH 9.7), Steckdose, 1-fach,
Reinweiß oder Cremeweiß, liefern und montieren</t>
  </si>
  <si>
    <t>01.09.0850</t>
  </si>
  <si>
    <t>Geräteblende für BR-Kanal (LH 9.7), Steckdose, 2 fach, rot,
liefern und montieren</t>
  </si>
  <si>
    <t>01.09.0860</t>
  </si>
  <si>
    <t>Geräteblende für BR-Kanal (LH 9.7), Steckdose, 2 fach,
Reinweiß oder Cremeweiß, liefern und montieren</t>
  </si>
  <si>
    <t>01.09.0870</t>
  </si>
  <si>
    <t>Geräteblende für BR-Kanal (LH 9.7), Steckdose, 3-fach, rot,
liefern und montieren</t>
  </si>
  <si>
    <t>01.09.0880</t>
  </si>
  <si>
    <t>Geräteblende für BR-Kanal (LH 9.7), Steckdose, 3-fach,
Reinweiß oder Cremeweiß, liefern und montieren</t>
  </si>
  <si>
    <t>01.09.0890</t>
  </si>
  <si>
    <t>Leitungsführungskanal (LH 9.8) E30-E90, 20x20 mm, liefern
und montieren</t>
  </si>
  <si>
    <t>01.09.0900</t>
  </si>
  <si>
    <t>Leitungsführungskanal (LH 9.8) E30-E90, 24x30 mm, liefern
und montieren</t>
  </si>
  <si>
    <t>01.09.0910</t>
  </si>
  <si>
    <t>Leitungsführungskanal (LH 9.8) E30-E90, 30x30 mm, liefern
und montieren</t>
  </si>
  <si>
    <t>01.09.0920</t>
  </si>
  <si>
    <t>Leitungsführungskanal (LH 9.8) E30-E90, 44x60 mm, liefern
und montieren</t>
  </si>
  <si>
    <t>01.09.0930</t>
  </si>
  <si>
    <t>Potentialverbinder Leitungsführungskanal (LH 9.8) E30-E90,
liefern und montieren</t>
  </si>
  <si>
    <t>01.09.0940</t>
  </si>
  <si>
    <t>Leitungsführungskanal (LH 9.8) E30-E90, RAL nach
Anforderung AG herstellen</t>
  </si>
  <si>
    <t>01.09.0950</t>
  </si>
  <si>
    <t>Gitterrinne (LH 9.9) H 30 x B 100 mm, liefern und montieren</t>
  </si>
  <si>
    <t>01.09.0960</t>
  </si>
  <si>
    <t>Gitterrinne (LH 9.9) H 30 x B 200 mm, liefern und montieren</t>
  </si>
  <si>
    <t>01.09.0970</t>
  </si>
  <si>
    <t>Gitterrinne (LH 9.9) H 30 x B 300 mm, liefern und montieren</t>
  </si>
  <si>
    <t>01.09.0980</t>
  </si>
  <si>
    <t>Gitterrinne (LH 9.9) H 55 x B 100 mm, liefern und montieren</t>
  </si>
  <si>
    <t>01.09.0990</t>
  </si>
  <si>
    <t>Gitterrinne (LH 9.9) H 55 x B 200 mm, liefern und montieren</t>
  </si>
  <si>
    <t>01.09.1000</t>
  </si>
  <si>
    <t>Gitterrinne (LH 9.9) H 55 x B 300 mm, liefern und montieren</t>
  </si>
  <si>
    <t>01.09.1010</t>
  </si>
  <si>
    <t>Verbinder für Gitterrinnen (LH 9.9) liefern und montieren</t>
  </si>
  <si>
    <t>01.09.1020</t>
  </si>
  <si>
    <t>Trennsteg für Gitterrinne (LH 9.9), H=30 mm,
tauchfeuerverzinkt, liefern und montieren</t>
  </si>
  <si>
    <t>01.09.1030</t>
  </si>
  <si>
    <t>Trennsteg für Gitterrinne (LH 9.9), H=55 mm,
tauchfeuerverzinkt, liefern und montieren</t>
  </si>
  <si>
    <t>01.09.1040</t>
  </si>
  <si>
    <t>Hängestiel-/Wandausleger für Gitterrinnen (LH 9.9),
tauchfeuerverzinkt, B=165 mmm, liefern und montieren,</t>
  </si>
  <si>
    <t>01.09.1050</t>
  </si>
  <si>
    <t>Hängestiel-/Wandausleger für Gitterrinnen (LH 9.9),
tauchfeuerverzinkt, B=215 mmm, liefern und montieren,</t>
  </si>
  <si>
    <t>01.09.1060</t>
  </si>
  <si>
    <t>Hängestiel-/Wandausleger für Gitterrinnen (LH 9.9),
tauchfeuerverzinkt, B=365 mmm, liefern und montieren,</t>
  </si>
  <si>
    <t>01.09.1070</t>
  </si>
  <si>
    <t>Erdungsklemme für Gitterrinnen (LH 9.9), zum Anschluss von
Potentialausgleichs-/Erdungsleitungen, liefern und</t>
  </si>
  <si>
    <t>01.09.1080</t>
  </si>
  <si>
    <t>Gitterrinnen-Tragewinkel/-schiene (LH 9.9), L= 180 bis 400 mm,
tauchfeuerverzinkt, liefern und montieren</t>
  </si>
  <si>
    <t>01.09.1090</t>
  </si>
  <si>
    <t>Gewindestangen M8 (LH 9.9), liefern</t>
  </si>
  <si>
    <t>01.09.1100</t>
  </si>
  <si>
    <t>Kabelrinne (LH 9.9), 60 x 100 mm, feuerverzinkt, liefern und montieren</t>
  </si>
  <si>
    <t>01.09.1110</t>
  </si>
  <si>
    <t>Kabelrinne (LH 9.9), 60 x 200 mm, feuerverzinkt, liefern und montieren</t>
  </si>
  <si>
    <t>01.09.1120</t>
  </si>
  <si>
    <t>Kabelrinne (LH 9.9), 60 x 300 mm, feuerverzinkt, liefern und montieren</t>
  </si>
  <si>
    <t>01.09.1130</t>
  </si>
  <si>
    <t>Trennsteg für Kabelrinne (LH 9.9), 60 mm, feuerverzinkt, liefern
und montieren</t>
  </si>
  <si>
    <t>01.09.1140</t>
  </si>
  <si>
    <t>Verbinder für Kabelrinne (LH 9.9), V4A, liefern und montieren</t>
  </si>
  <si>
    <t>01.09.1150</t>
  </si>
  <si>
    <t>Kantenschutz/Kantenschutzprofil (LH 9.9), flexibel, liefern und
montieren</t>
  </si>
  <si>
    <t>01.09.1160</t>
  </si>
  <si>
    <t>T-Abzweigstück 90 Grad (LH 9.9), B=100 mm, feuerverzinkt,
horizontale Montage, liefern und montieren</t>
  </si>
  <si>
    <t>01.09.1170</t>
  </si>
  <si>
    <t>T-Abzweigstück 90 Grad (LH 9.9), B=200 mm, feuerverzinkt,
horizontale Montage, liefern und montieren</t>
  </si>
  <si>
    <t>01.09.1180</t>
  </si>
  <si>
    <t>T-Abzweigstück 90 Grad (LH 9.9), B=300 mm, feuerverzinkt,
horizontale Montage, liefern und montieren</t>
  </si>
  <si>
    <t>01.09.1190</t>
  </si>
  <si>
    <t>Eckstück 90 Grad (LH 9.9), B=100 mm, feuerverzinkt,
horizontale Montage, liefern und montieren</t>
  </si>
  <si>
    <t>01.09.1200</t>
  </si>
  <si>
    <t>Eckstück 90 Grad (LH 9.9), B=200 mm, feuerverzinkt,
horizontale Montage, liefern und montieren</t>
  </si>
  <si>
    <t>01.09.1210</t>
  </si>
  <si>
    <t>Eckstück 90 Grad (LH 9.9), B=300 mm, feuerverzinkt,
horizontale Montage, liefern und montieren</t>
  </si>
  <si>
    <t>01.09.1220</t>
  </si>
  <si>
    <t>Hängestiel mit Ausleger (LH 9.9), Deckenmontage, L=200 mm,
feuerverzinkt, liefern und montieren</t>
  </si>
  <si>
    <t>01.09.1230</t>
  </si>
  <si>
    <t>Hängestiel mit Ausleger (LH 9.9), Deckenmontage, L=300 mm,
feuerverzinkt, liefern und montieren</t>
  </si>
  <si>
    <t>01.09.1240</t>
  </si>
  <si>
    <t>Hängestiel mit Ausleger (LH 9.9), Deckenmontage, L=600 mm,
feuerverzinkt, liefern und montieren</t>
  </si>
  <si>
    <t>01.09.1250</t>
  </si>
  <si>
    <t>Hängestiel mit Ausleger (LH 9.9), Deckenmontage, L=1200
mm, feuerverzinkt, liefern und montieren</t>
  </si>
  <si>
    <t>01.09.1260</t>
  </si>
  <si>
    <t>Ausleger, Wandmontage (LH 9.9), L=100 mm,
tauchfeuerverzinkt, liefern und montieren</t>
  </si>
  <si>
    <t>01.09.1270</t>
  </si>
  <si>
    <t>Ausleger, Wandmontage (LH 9.9), L=200 mm,
tauchfeuerverzinkt, liefern und montieren</t>
  </si>
  <si>
    <t>01.09.1280</t>
  </si>
  <si>
    <t>Ausleger, Wandmontage (LH 9.9), L=300 mm,
tauchfeuerverzinkt, liefern und montieren</t>
  </si>
  <si>
    <t>01.09.1290</t>
  </si>
  <si>
    <t>Kabelleiter (Steigetrasse) (LH 9.9), 100x60 mm, liefern und montieren</t>
  </si>
  <si>
    <t>01.09.1300</t>
  </si>
  <si>
    <t>Kabelsammelhalter (LH ohne) als Klammer bis (ca.) 8
Leitungen, liefern und montieren</t>
  </si>
  <si>
    <t>01.09.1310</t>
  </si>
  <si>
    <t>Kabelsammelhalter (LH ohne) als Klammer bis (ca.) 15
Leitungen, liefern und montieren</t>
  </si>
  <si>
    <t>01.09.1320</t>
  </si>
  <si>
    <t>Kabelsammelhalter (LH ohne) als Klammer bis (ca.) 30
Leitungen, liefern und montieren</t>
  </si>
  <si>
    <t>01.09.1330</t>
  </si>
  <si>
    <t>Kabelhochführung (LH ohne) herstellen</t>
  </si>
  <si>
    <t>01.09.1340</t>
  </si>
  <si>
    <t>Gerätedose 1-fach, Unterputz (LH ohne), Tiefe 46 mm, liefern
und installieren</t>
  </si>
  <si>
    <t>01.09.1350</t>
  </si>
  <si>
    <t>Gerätedose 2-fach, Unterputz (LH ohne), Tiefe 46 mm, liefern
und installieren</t>
  </si>
  <si>
    <t>01.09.1360</t>
  </si>
  <si>
    <t>Gerätedose 1-fach, Unterputz (LH ohne), Tiefe 66 mm, liefern
und installieren</t>
  </si>
  <si>
    <t>01.09.1370</t>
  </si>
  <si>
    <t>Gerätedose 2-fach, Unterputz (LH ohne), Tiefe 66 mm, liefern
und installieren</t>
  </si>
  <si>
    <t>01.09.1380</t>
  </si>
  <si>
    <t>Gerätedose 1-fach, Hohlwand (LH ohne), Tiefe 40 mm, liefern
und montieren</t>
  </si>
  <si>
    <t>01.09.1390</t>
  </si>
  <si>
    <t>Gerätedose 2-fach, Hohlwand (LH ohne), Tiefe 40 mm, liefern
und montieren</t>
  </si>
  <si>
    <t>01.09.1400</t>
  </si>
  <si>
    <t>Gerätedose 1-fach, Hohlwand (LH ohne), Tiefe 61 mm, liefern
und montieren</t>
  </si>
  <si>
    <t>01.10.</t>
  </si>
  <si>
    <t>Technikschränke und Gefäßgehäuse (LH Kapitel 10)</t>
  </si>
  <si>
    <t>01.10.0010</t>
  </si>
  <si>
    <t>Betonsockel für Outdoorschrank (LH 10.3), liefern und montieren</t>
  </si>
  <si>
    <t>01.10.0020</t>
  </si>
  <si>
    <t>Graffitbeschichtung (LH 10.3) Outdoorschränke, durchführen</t>
  </si>
  <si>
    <t>01.10.0030</t>
  </si>
  <si>
    <t>Schließsystem (LH 10.4), für 19-Zoll-Schränke, Indoor/Outdoor,
liefern und montieren</t>
  </si>
  <si>
    <t>01.10.0040</t>
  </si>
  <si>
    <t>Montagebox Outdoor (LH 10.5), Abmessungen ca.  Breite 400
mm x Tiefe 250 mm x Höhe 500 mm, liefern und montieren</t>
  </si>
  <si>
    <t>01.10.0050</t>
  </si>
  <si>
    <t>Montagebox Indoor (LH 10.5), Abmessungen ca.  Breite 400
mm x Tiefe 250 mm x Höhe 500 mm, liefern und montieren</t>
  </si>
  <si>
    <t>01.10.0060</t>
  </si>
  <si>
    <t>Montagebox Outdoor (LH 10.5), Abmessungen ca.  Breite 500
mm x Tiefe 320 mm x Höhe 600 mm, liefern und montieren</t>
  </si>
  <si>
    <t>01.10.0070</t>
  </si>
  <si>
    <t>01.10.0080</t>
  </si>
  <si>
    <t>Montagebox Outdoor (LH 10.5), Farbanpassung nach RAL 9007, durchführen</t>
  </si>
  <si>
    <t>01.10.0090</t>
  </si>
  <si>
    <t>Montagebox Outdoor (LH 10.5), Farbanpassung nach
RAL-Anforderung AG, durchführen</t>
  </si>
  <si>
    <t>01.11.</t>
  </si>
  <si>
    <t>ITK-Kabelanlagen und Abschlüsse (LH Kapitel 11)</t>
  </si>
  <si>
    <t>01.11.0010</t>
  </si>
  <si>
    <t>Kabelkennzeichnungsstreifen (LH 11.1) Fernmeldekabel liefern
und anbringen</t>
  </si>
  <si>
    <t>01.11.0020</t>
  </si>
  <si>
    <t>Kennzeichnung (LH 11.1) von Kabeln mit Schildern (Markierer),
liefern und anbringen</t>
  </si>
  <si>
    <t>01.11.0030</t>
  </si>
  <si>
    <t>Kennzeichnung (LH 11.1) von Kabeln mit Schildern (Markierer) ,
liefern und anbringen</t>
  </si>
  <si>
    <t>01.11.0040</t>
  </si>
  <si>
    <t>Kabel J-Y(St)Y (LH 11.2) 2x2x0,6 mm, liefern und verlegen</t>
  </si>
  <si>
    <t>01.11.0050</t>
  </si>
  <si>
    <t>Kabel J-Y(St)Y (LH 11.2) 2x2x0,8 mm, liefern und verlegen</t>
  </si>
  <si>
    <t>01.11.0060</t>
  </si>
  <si>
    <t>Kabel J-Y(St)Y (LH 11.2) 4x2x0,6 mm, liefern und verlegen</t>
  </si>
  <si>
    <t>01.11.0070</t>
  </si>
  <si>
    <t>Kabel J-Y(St)Y (LH 11.2) 4x2x0,8 mm, liefern und verlegen</t>
  </si>
  <si>
    <t>01.11.0080</t>
  </si>
  <si>
    <t>Kabel J-Y(St)Y (LH 11.2) 8x2x0,6 mm, liefern und verlegen</t>
  </si>
  <si>
    <t>01.11.0090</t>
  </si>
  <si>
    <t>Kabel J-Y(St)Y (LH 11.2) 8x2x0,8 mm, liefern und verlegen</t>
  </si>
  <si>
    <t>01.11.0100</t>
  </si>
  <si>
    <t>Kabel J-Y(St)Y (LH 11.2) 10x2x0,6 mm, liefern und verlegen</t>
  </si>
  <si>
    <t>01.11.0110</t>
  </si>
  <si>
    <t>Kabel J-Y(St)Y (LH 11.2) 10x2x0,8 mm, liefern und verlegen</t>
  </si>
  <si>
    <t>01.11.0120</t>
  </si>
  <si>
    <t>Kabel J-Y(St)Y (LH 11.2) 20x2x0,8 mm, liefern und verlegen</t>
  </si>
  <si>
    <t>01.11.0130</t>
  </si>
  <si>
    <t>Kabel J-Y(St)Y (LH 11.2) 50x2x0,8 mm, liefern und verlegen</t>
  </si>
  <si>
    <t>01.11.0140</t>
  </si>
  <si>
    <t>Kabel J-Y(St)Y (LH 11.2) 100x2x0,8 mm, liefern und verlegen</t>
  </si>
  <si>
    <t>01.11.0150</t>
  </si>
  <si>
    <t>Kabel J-YY (LH 11.2) 2x2x0,6 mm, liefern und verlegen</t>
  </si>
  <si>
    <t>01.11.0160</t>
  </si>
  <si>
    <t>Kabel J-YY (LH 11.2) 4x2x0,6 mm , liefern und verlegen</t>
  </si>
  <si>
    <t>01.11.0170</t>
  </si>
  <si>
    <t>Kabel J-YY (LH 11.2) 10x2x0,6 mm, liefern und verlegen</t>
  </si>
  <si>
    <t>01.11.0180</t>
  </si>
  <si>
    <t>Kabel J-YY (LH 11.2) 20x2x0,6 mm, liefern und verlegen</t>
  </si>
  <si>
    <t>01.11.0190</t>
  </si>
  <si>
    <t>A-2Y(L)2Y (LH 11.2) 4x2x0,6 mm, liefern und verlegen</t>
  </si>
  <si>
    <t>01.11.0200</t>
  </si>
  <si>
    <t>A-2Y(L)2Y (LH 11.2) 4x2x0,8 mm, liefern und verlegen</t>
  </si>
  <si>
    <t>01.11.0210</t>
  </si>
  <si>
    <t>A-2Y(L)2Y (LH 11.2) 8x2x0,6 mm, liefern und verlegen</t>
  </si>
  <si>
    <t>01.11.0220</t>
  </si>
  <si>
    <t>A-2Y(L)2Y (LH 11.2) 8x2x0,8 mm, liefern und verlegen</t>
  </si>
  <si>
    <t>01.11.0230</t>
  </si>
  <si>
    <t>A-2Y(L)2Y (LH 11.2) 10x2x0,6 mm, liefern und verlegen</t>
  </si>
  <si>
    <t>01.11.0240</t>
  </si>
  <si>
    <t>A-2Y(L)2Y (LH 11.2) 10x2x0,8 mm, liefern und verlegen</t>
  </si>
  <si>
    <t>01.11.0250</t>
  </si>
  <si>
    <t>A-2Y(L)2Y (LH 11.2) 20x2x0,8 mm, liefern und verlegen</t>
  </si>
  <si>
    <t>01.11.0260</t>
  </si>
  <si>
    <t>A-2Y(L)2Y (LH 11.2) 50x2x0,8 mm, liefern und verlegen</t>
  </si>
  <si>
    <t>01.11.0270</t>
  </si>
  <si>
    <t>A-2Y(L)2Y (LH 11.2) 100x2x0,8 mm, liefern und verlegen</t>
  </si>
  <si>
    <t>01.11.0280</t>
  </si>
  <si>
    <t>Kabel halogenfrei J-H(St)H (LH 11.3) 2x2x0,6 mm, liefern und verlegen</t>
  </si>
  <si>
    <t>01.11.0290</t>
  </si>
  <si>
    <t>Kabel halogenfrei J-H(St)H (LH 11.3) 2x2x0,8 mm, liefern und verlegen</t>
  </si>
  <si>
    <t>01.11.0300</t>
  </si>
  <si>
    <t>Kabel halogenfrei J-H(St)H (LH 11.3) 4x2x0,6 mm, liefern und verlegen</t>
  </si>
  <si>
    <t>01.11.0310</t>
  </si>
  <si>
    <t>Kabel halogenfrei J-H(St)H (LH 11.3) 4x2x0,8 mm, liefern und verlegen</t>
  </si>
  <si>
    <t>01.11.0320</t>
  </si>
  <si>
    <t>Kabel halogenfrei J-H(St)H (LH 11.3) 8x2x0,6 mm, liefern und verlegen</t>
  </si>
  <si>
    <t>01.11.0330</t>
  </si>
  <si>
    <t>Kabel halogenfrei J-H(St)H (LH 11.3) 8x2x0,8 mm, liefern und verlegen</t>
  </si>
  <si>
    <t>01.11.0340</t>
  </si>
  <si>
    <t>Kabel halogenfrei J-H(St)H (LH 11.3) 10x2x0,6 mm, liefern und verlegen</t>
  </si>
  <si>
    <t>01.11.0350</t>
  </si>
  <si>
    <t>Kabel halogenfrei J-H(St)H (LH 11.3) 10x2x0,8 mm, liefern und verlegen</t>
  </si>
  <si>
    <t>01.11.0360</t>
  </si>
  <si>
    <t>Kabel halogenfrei J-H(St)H (LH 11.3) 20x2x0,8 mm, liefern und verlegen</t>
  </si>
  <si>
    <t>01.11.0370</t>
  </si>
  <si>
    <t>Kabel halogenfrei J-H(St)H (LH 11.3) 50x2x0,8 mm, liefern und verlegen</t>
  </si>
  <si>
    <t>01.11.0380</t>
  </si>
  <si>
    <t>Kabel halogenfrei J-H(St)H (LH 11.3) 100x2x0,8 mm, liefern
und verlegen</t>
  </si>
  <si>
    <t>01.11.0390</t>
  </si>
  <si>
    <t>Endverschluss EVB 92 (LH 11.4) mit LSA-Plus-Anschlussleiste
2/10, für 10 DA, liefern und montieren</t>
  </si>
  <si>
    <t>01.11.0400</t>
  </si>
  <si>
    <t>Endverschluss EVB 92 (LH 11.4) mit LSA-Plus-Anschlussleisten
2/10, für 20 DA, liefern und montieren</t>
  </si>
  <si>
    <t>01.11.0410</t>
  </si>
  <si>
    <t>Endverschluss EVB 92 (LH 11.4) mit LSA-Plus-Anschlussleisten
2/10, für 50 DA, liefern und montieren</t>
  </si>
  <si>
    <t>01.11.0420</t>
  </si>
  <si>
    <t>Endverschluss EVB 92 (LH 11.4) mit LSA-Plus-Anschlussleisten
2/10, für 100 DA, liefern und montieren</t>
  </si>
  <si>
    <t>01.11.0430</t>
  </si>
  <si>
    <t>Endverschluss EVB/T 92 (LH 11.4) mit LSA-Plus-Trennleiste
2/10, für 10 DA, liefern und montieren</t>
  </si>
  <si>
    <t>01.11.0440</t>
  </si>
  <si>
    <t>Endverschluss EVB/T 92 (LH 11.4) mit LSA-Plus-Trennleisten
2/10, für 20 DA, liefern und montieren</t>
  </si>
  <si>
    <t>01.11.0450</t>
  </si>
  <si>
    <t>Endverschluss EVB/T 92 (LH 11.4) mit LSA-Plus-Trennleisten
2/10, für 50 DA, liefern und montieren</t>
  </si>
  <si>
    <t>01.11.0460</t>
  </si>
  <si>
    <t>Endverschluss EVB/T 92 (LH 11.4) mit LSA-Plus-Trennleisten
2/10, für 100 DA, liefern und montieren</t>
  </si>
  <si>
    <t>01.11.0470</t>
  </si>
  <si>
    <t>LSA-Plus Montagewanne (LH 11.4), 6 LSA-Plus 2 Leisten,
liefern und montieren</t>
  </si>
  <si>
    <t>01.11.0480</t>
  </si>
  <si>
    <t>LSA-Plus Montagewanne (LH 11.4), 11 (10+1) LSA-Plus 2
Leisten, liefern und montieren</t>
  </si>
  <si>
    <t>01.11.0490</t>
  </si>
  <si>
    <t>LSA-Plus Montagewanne (LH 11.4), 21 (20+1) LSA-Plus 2
Leisten, liefern und montieren</t>
  </si>
  <si>
    <t>01.11.0500</t>
  </si>
  <si>
    <t>LSA-Plus Montagewanne (LH 11.4), 31 (30+1) LSA-Plus 2
Leisten, liefern und montieren</t>
  </si>
  <si>
    <t>01.11.0510</t>
  </si>
  <si>
    <t>LSA-Plus Montagewanne (LH 11.4), 56 (55+1) LSA-Plus 2
Leisten, liefern und montieren</t>
  </si>
  <si>
    <t>01.11.0520</t>
  </si>
  <si>
    <t>LSA 19-Zoll Baugruppenträger (LH 11.4), 1 HE, für 6
LSA-Plus-Leisten, liefern und montieren</t>
  </si>
  <si>
    <t>01.11.0530</t>
  </si>
  <si>
    <t>LSA 19-Zoll Baugruppenträger (LH 11.4), 2 HE, für 12
LSA-Plus-Leisten, liefern und montieren</t>
  </si>
  <si>
    <t>01.11.0540</t>
  </si>
  <si>
    <t>LSA 19-Zoll Baugruppenträger (LH 11.4), 3 HE, für 15
LSA-Plus-Leisten, liefern und montieren</t>
  </si>
  <si>
    <t>01.11.0550</t>
  </si>
  <si>
    <t>LSA 19-Zoll Baugruppenträger (LH 11.4), 4 HE, für 18
LSA-Plus-Leisten, liefern und montieren</t>
  </si>
  <si>
    <t>01.11.0560</t>
  </si>
  <si>
    <t>Fernmeldewandverteiler VKA (LH 11.4), bis 60 DA,
Montagewanne für LSA-Plus, liefern und montieren</t>
  </si>
  <si>
    <t>01.11.0570</t>
  </si>
  <si>
    <t>Fernmeldewandverteiler VKA (LH 11.4), bis 100 DA,
Montagewanne für LSA-Plus, liefern und montieren</t>
  </si>
  <si>
    <t>01.11.0580</t>
  </si>
  <si>
    <t>Mastendverschluss (MEV) (LH 11.4), 10 DA, liefern und montieren</t>
  </si>
  <si>
    <t>01.11.0590</t>
  </si>
  <si>
    <t>Endverzweiger EVZ 85, (LH 11.4), mit LSA-Plus 10 DA, liefern
und montieren</t>
  </si>
  <si>
    <t>01.11.0600</t>
  </si>
  <si>
    <t>TT Kleinverteiler mit Montagewanne, (LH 11.4), IP54, für
LSA-Plus, 50 DA, liefern und montieren</t>
  </si>
  <si>
    <t>01.11.0610</t>
  </si>
  <si>
    <t>LSA-Plus Trennleiste (LH 11.4) 10DA, liefern und montieren</t>
  </si>
  <si>
    <t>01.11.0620</t>
  </si>
  <si>
    <t>LSA-Plus Anschlussleiste (LH 11.4) 10DA, liefern und montieren</t>
  </si>
  <si>
    <t>01.11.0630</t>
  </si>
  <si>
    <t>LSA-Plus Erdleiste (LH 11.4), rot, liefern und montieren</t>
  </si>
  <si>
    <t>01.11.0640</t>
  </si>
  <si>
    <t>Rangieren von Leitungswegen (LH 11.4), bis 2 m durchführen</t>
  </si>
  <si>
    <t>01.11.0650</t>
  </si>
  <si>
    <t>Rangieren von Leitungswegen (LH 11.4), bis 5 m durchführen</t>
  </si>
  <si>
    <t>01.11.0660</t>
  </si>
  <si>
    <t>Verlegekabel  (LH 11.4) bis 8 DA beidseitig auflegen/abschließen</t>
  </si>
  <si>
    <t>01.11.0670</t>
  </si>
  <si>
    <t>Verlegekabel  (LH 11.4) bis 10 DA beidseitig auflegen/abschließen</t>
  </si>
  <si>
    <t>01.11.0680</t>
  </si>
  <si>
    <t>Verlegekabel  (LH 11.4) bis 20 DA beidseitig auflegen/abschließen</t>
  </si>
  <si>
    <t>01.11.0690</t>
  </si>
  <si>
    <t>Verlegekabel  (LH 11.4) bis 50 DA beidseitig auflegen/abschließen</t>
  </si>
  <si>
    <t>01.11.0700</t>
  </si>
  <si>
    <t>Verlegekabel  (LH 11.4) bis 100 DA beidseitig auflegen/abschließen</t>
  </si>
  <si>
    <t>01.11.0710</t>
  </si>
  <si>
    <t>Messen vorhandener  (LH 11.5) FM-Kabelverbindungen bis 8
DA durchführen</t>
  </si>
  <si>
    <t>01.11.0720</t>
  </si>
  <si>
    <t>Messen vorhandener  (LH 11.5) FM-Kabelverbindungen bis 10
DA durchführen</t>
  </si>
  <si>
    <t>01.11.0730</t>
  </si>
  <si>
    <t>Messen vorhandener  (LH 11.5) FM-Kabelverbindungen bis 20
DA durchführen</t>
  </si>
  <si>
    <t>01.11.0740</t>
  </si>
  <si>
    <t>Messen vorhandener  (LH 11.5) FM-Kabelverbindungen bis 50
DA durchführen</t>
  </si>
  <si>
    <t>01.11.0750</t>
  </si>
  <si>
    <t>Messen vorhandener  (LH 11.5) FM-Kabelverbindungen bis 100
DA durchführen</t>
  </si>
  <si>
    <t>01.11.0760</t>
  </si>
  <si>
    <t>Abschlussmessung (Gleichstrom)  (LH 11.5),
FM-Kabelverbindungen bis 8 DA durchführen</t>
  </si>
  <si>
    <t>01.11.0770</t>
  </si>
  <si>
    <t>Abschlussmessung (Gleichstrom) (LH 11.5),
FM-Kabelverbindungen bis 10 DA durchführen</t>
  </si>
  <si>
    <t>01.11.0780</t>
  </si>
  <si>
    <t>Abschlussmessung (Gleichstrom) (LH 11.5),
FM-Kabelverbindungen bis 20 DA durchführen</t>
  </si>
  <si>
    <t>01.11.0790</t>
  </si>
  <si>
    <t>Abschlussmessung (Gleichstrom) (LH 11.5),
FM-Kabelverbindungen bis 50 DA durchführen</t>
  </si>
  <si>
    <t>01.11.0800</t>
  </si>
  <si>
    <t>Abschlussmessung (Gleichstrom) (LH 11.5),
FM-Kabelverbindungen bis 100 DA durchführen</t>
  </si>
  <si>
    <t>01.11.0810</t>
  </si>
  <si>
    <t>Kabelstrecken (Telefonie/VDSL) (LH 11.5), bis vieradrig, einmessen</t>
  </si>
  <si>
    <t>01.11.0820</t>
  </si>
  <si>
    <t>Kabelstrecken (Telefonie/VDSL) (LH 11.5), bis achtadrig, einmessen</t>
  </si>
  <si>
    <t>01.11.0830</t>
  </si>
  <si>
    <t>Netzwerk Verlegekabel Cat 6 (LH 11.6), innen, liefern und verlegen</t>
  </si>
  <si>
    <t>01.11.0840</t>
  </si>
  <si>
    <t>Netzwerk Verlegekabel Cat 6 (LH 11.6), aussen, liefern und verlegen</t>
  </si>
  <si>
    <t>01.11.0850</t>
  </si>
  <si>
    <t>Datendose nach Cat 6 (LH 11.7), 1 Port, zum Einbau in Kabel-
oder Brüstungskanal, Unterputz, liefern und montieren</t>
  </si>
  <si>
    <t>01.11.0860</t>
  </si>
  <si>
    <t>Datendose nach Cat 6 (LH 11.7), 2 Port, zum Einbau in Kabel-
oder Brüstungskanal, Unterputz, liefern und montieren</t>
  </si>
  <si>
    <t>01.11.0870</t>
  </si>
  <si>
    <t>Datendose nach Cat 6 (LH 11.7), 1 Port, Aufputz, liefern und montieren</t>
  </si>
  <si>
    <t>01.11.0880</t>
  </si>
  <si>
    <t>Datendose nach Cat 6 (LH 11.7), 2 Port, Aufputz, liefern und montieren</t>
  </si>
  <si>
    <t>01.11.0890</t>
  </si>
  <si>
    <t>Datendose nach Cat 6 (LH 11.7), IP 67, liefern und montieren</t>
  </si>
  <si>
    <t>01.11.0900</t>
  </si>
  <si>
    <t>Patchfeld RJ45 (LH 11.7), 24 Port, 19 Zoll-Bauweise, Standard
nach Cat 6, liefern und montieren</t>
  </si>
  <si>
    <t>01.11.0910</t>
  </si>
  <si>
    <t>Patchfeld RJ45 (LH 11.7), 48 Port, 19 Zoll-Bauweise, Standard
nach Cat 6, liefern und montieren</t>
  </si>
  <si>
    <t>01.11.0920</t>
  </si>
  <si>
    <t>Patchfeld RJ45 für E-DAT-Module (LH 11.7), 24 Port, 19
Zoll-Bauweise, Standard nach Cat 6, liefern und montieren</t>
  </si>
  <si>
    <t>01.11.0930</t>
  </si>
  <si>
    <t>RJ45 E-DAT-Module (LH 11.7), geschirmt, Standard nach Cat
6, liefern und montieren</t>
  </si>
  <si>
    <t>01.11.0940</t>
  </si>
  <si>
    <t>Patchkabel Cat 6 (LH 11.8), 0,5 m, liefern, verlegen und aufstecken</t>
  </si>
  <si>
    <t>01.11.0950</t>
  </si>
  <si>
    <t>Patchkabel Cat 6 (LH 11.8), 1,0 m, liefern, verlegen und aufstecken</t>
  </si>
  <si>
    <t>01.11.0960</t>
  </si>
  <si>
    <t>Patchkabel Cat 6 (LH 11.8), 2,0 m, liefern, verlegen und aufstecken</t>
  </si>
  <si>
    <t>01.11.0970</t>
  </si>
  <si>
    <t>Patchkabel Cat 6 (LH 11.8), 5,0 m, liefern, verlegen und aufstecken</t>
  </si>
  <si>
    <t>01.11.0980</t>
  </si>
  <si>
    <t>Patchkabel Cat 6 (LH 11.8), 7,0 m, liefern, verlegen und aufstecken</t>
  </si>
  <si>
    <t>01.11.0990</t>
  </si>
  <si>
    <t>Patchkabel Cat 6 (LH 11.8), 10,0 m, liefern, verlegen und aufstecken</t>
  </si>
  <si>
    <t>01.11.1000</t>
  </si>
  <si>
    <t>Patchkabel Cat 6 (LH 11.8), IP 67, 1,0 m, liefern, verlegen und
aufstecken</t>
  </si>
  <si>
    <t>01.11.1010</t>
  </si>
  <si>
    <t>Patchkabel Cat 6 (LH 11.8), IP 67, 2,0 m, liefern, verlegen und
aufstecken</t>
  </si>
  <si>
    <t>01.11.1020</t>
  </si>
  <si>
    <t>Patchkabel Cat 6 (LH 11.8), IP 67, 5,0 m, liefern, verlegen und
aufstecken</t>
  </si>
  <si>
    <t>01.11.1030</t>
  </si>
  <si>
    <t>Patchkabel Cat 6 (LH 11.8), IP 67, 7,0 m, liefern, verlegen und
aufstecken</t>
  </si>
  <si>
    <t>01.11.1040</t>
  </si>
  <si>
    <t>Patchkabel Cat 6 (LH 11.8), IP 67, 10,0 m, liefern, verlegen und
aufstecken</t>
  </si>
  <si>
    <t>01.11.1050</t>
  </si>
  <si>
    <t>Patchkabel RJ45 vieradrig (LH 11.8), 2 m liefern, verlegen und
aufstecken</t>
  </si>
  <si>
    <t>01.11.1060</t>
  </si>
  <si>
    <t>Patchkabel RJ45 vieradrig (LH 11.8), 4 m liefern, verlegen und
aufstecken</t>
  </si>
  <si>
    <t>01.11.1070</t>
  </si>
  <si>
    <t>Patchkabel RJ45, vieradrig auf LSA-Stecker 2/4 (LH 11.8), 2 m,
liefern, verlegen und aufstecken</t>
  </si>
  <si>
    <t>01.11.1080</t>
  </si>
  <si>
    <t>Patchkabel RJ45, vieradrig auf LSA-Stecker 2/4 (LH 11.8), 4 m,
liefern, verlegen und aufstecken</t>
  </si>
  <si>
    <t>01.11.1090</t>
  </si>
  <si>
    <t>Netzwerkstecker RJ45 Cat 6 (LH 11.6), 8-adrig nach TIA 568 A
oder B, liefern und auf Kabel crimpen</t>
  </si>
  <si>
    <t>01.11.1100</t>
  </si>
  <si>
    <t>Netzwerk Verlegekabel Cat 6 (LH 11.6), 8-adrig beiseitig nach
TIA 568 A oder B, auf Datendose, Patchfeld, E-DA</t>
  </si>
  <si>
    <t>01.11.1110</t>
  </si>
  <si>
    <t>Kabelstrecken Cat 6 (LH 11.9), messen</t>
  </si>
  <si>
    <t>01.11.1120</t>
  </si>
  <si>
    <t>BOS - LWL-Kabel (LH 11.10), Außenkabel, OS2 (Mono-Mode),
6x2 E9/125,  A-DQ(ZN)2Y, liefern und verlegen</t>
  </si>
  <si>
    <t>01.11.1130</t>
  </si>
  <si>
    <t>BOS - LWL-Kabel (LH 11.10), Außenkabel, OS2 (Mono-Mode),
6x2 E9/125,  A-DQ(ZN)2Y(SR)2Y, liefern und verlegen</t>
  </si>
  <si>
    <t>01.11.1140</t>
  </si>
  <si>
    <t>BOS - LWL-Kabel (LH 11.10), Außenkabel, OS2 (Mono-Mode),
6x4 E9/125,  A-DQ(ZN)2Y(SR)2Y, liefern und verlegen</t>
  </si>
  <si>
    <t>01.11.1150</t>
  </si>
  <si>
    <t>BOS - LWL-Kabel (LH 11.10), Außenkabel, OS2 (Mono-Mode),
4x12 E9/125,  A-DQ(ZN)2Y(SR)2Y, liefern und verlegen</t>
  </si>
  <si>
    <t>01.11.1160</t>
  </si>
  <si>
    <t>BOS - LWL-Kabel (LH 11.10), Außenkabel, OS2 (Mono-Mode),
5x12 E9/125,  A-DQ(ZN)2Y(SR)2Y, liefern und verlegen</t>
  </si>
  <si>
    <t>01.11.1170</t>
  </si>
  <si>
    <t>LWL-Kabel (LH 11.10), Innen, OS2 (Mono-Mode), 4 E9/125,
I-D(ZN)H, liefern und verlegen</t>
  </si>
  <si>
    <t>01.11.1180</t>
  </si>
  <si>
    <t>LWL-Kabel (LH 11.10), Innen, OS2 (Mono-Mode), 8 E9/125,
I-D(ZN)H, liefern und verlegen</t>
  </si>
  <si>
    <t>01.11.1190</t>
  </si>
  <si>
    <t>LWL-Kabel (LH 11.10), Innen, OS2 (Mono-Mode), 12 E9/125,
I-D(ZN)H, liefern und verlegen</t>
  </si>
  <si>
    <t>01.11.1200</t>
  </si>
  <si>
    <t>LWL-Kabel (LH 11.10), Innen, OS2 (Mono-Mode), 24 E9/125,
I-D(ZN)H, liefern und verlegen</t>
  </si>
  <si>
    <t>01.11.1210</t>
  </si>
  <si>
    <t>LWL-Minibreakoutkabel (LH 11.10), OS2 (Mono-Mode), 4
E9/125, I-V(ZN)H, liefern und verlegen</t>
  </si>
  <si>
    <t>01.11.1220</t>
  </si>
  <si>
    <t>LWL-Faserpigtails (Mono-Mode) (LH 11.11), Simplex, SC, OS2,
9/125  Mikrometer, liefern und spleißen/konfektion</t>
  </si>
  <si>
    <t>01.11.1230</t>
  </si>
  <si>
    <t>LWL-Faserpigtails (Mono-Mode) (LH 11.11), Simplex, LC, OS2,
9/125  Mikrometer, liefern und spleißen/konfektion</t>
  </si>
  <si>
    <t>01.11.1240</t>
  </si>
  <si>
    <t>LWL-Faserpigtails (Mono-Mode) (LH 11.11), Simplex, E2000,
OS2, 9/125  Mikrometer, liefern und spleißen/konfektionieren</t>
  </si>
  <si>
    <t>01.11.1250</t>
  </si>
  <si>
    <t>LWL-Patchkabel (LH 11.12), 0,5 m, OS2, 9 Mikrometer, Duplex,
LC-LC, liefern, verlegen und patchen</t>
  </si>
  <si>
    <t>01.11.1260</t>
  </si>
  <si>
    <t>LWL-Patchkabel (LH 11.12), 1,0 m, OS2, 9 Mikrometer, Duplex,
LC-LC, liefern, verlegen und patchen</t>
  </si>
  <si>
    <t>01.11.1270</t>
  </si>
  <si>
    <t>LWL-Patchkabel (LH 11.12), 2,0 m, OS2, 9 Mikrometer, Duplex,
LC-LC, liefern, verlegen und patchen</t>
  </si>
  <si>
    <t>01.11.1280</t>
  </si>
  <si>
    <t>LWL-Patchkabel (LH 11.12), 5,0 m, OS2, 9 Mikrometer, Duplex,
LC-LC, liefern, verlegen und patchen</t>
  </si>
  <si>
    <t>01.11.1290</t>
  </si>
  <si>
    <t>LWL-Patchkabel (LH 11.12), 7,0 m, OS2, 9 Mikrometer, Duplex,
LC-LC, liefern, verlegen und patchen</t>
  </si>
  <si>
    <t>01.11.1300</t>
  </si>
  <si>
    <t>LWL-Patchkabel (LH 11.12), 0,5 m, OS2, 9 Mikrometer, Duplex,
SC-SC, liefern, verlegen und patchen</t>
  </si>
  <si>
    <t>01.11.1310</t>
  </si>
  <si>
    <t>LWL-Patchkabel (LH 11.12), 1,0 m, OS2, 9 Mikrometer, Duplex,
SC-SC, liefern, verlegen und patchen</t>
  </si>
  <si>
    <t>01.11.1320</t>
  </si>
  <si>
    <t>LWL-Patchkabel (LH 11.12), 2,0 m, OS2, 9 Mikrometer, Duplex,
SC-SC, liefern, verlegen und patchen</t>
  </si>
  <si>
    <t>01.11.1330</t>
  </si>
  <si>
    <t>LWL-Patchkabel (LH 11.12), 5,0 m, OS2, 9 Mikrometer, Duplex,
SC-SC, liefern, verlegen und patchen</t>
  </si>
  <si>
    <t>01.11.1340</t>
  </si>
  <si>
    <t>LWL-Patchkabel (LH 11.12), 7,0 m, OS2, 9 Mikrometer, Duplex,
SC-SC, liefern, verlegen und patchen</t>
  </si>
  <si>
    <t>01.11.1350</t>
  </si>
  <si>
    <t>LWL-Patchkabel (LH 11.12), 2,0 m, OS2, 9 Mikrometer, Duplex,
E2000-E2000, liefern, verlegen und patchen</t>
  </si>
  <si>
    <t>01.11.1360</t>
  </si>
  <si>
    <t>LWL-Patchkabel (LH 11.12), 5,0 m, OS2, 9 Mikrometer, Duplex,
E2000-E2000, liefern, verlegen und patchen</t>
  </si>
  <si>
    <t>01.11.1370</t>
  </si>
  <si>
    <t>LWL-Patchkabel (LH 11.12), 0,5 m, OS2, 9 Mikrometer,
Simplex, LC-LC, liefern, verlegen und patchen</t>
  </si>
  <si>
    <t>01.11.1380</t>
  </si>
  <si>
    <t>LWL-Patchkabel (LH 11.12), 1,0 m, OS2, 9 Mikrometer,
Simplex, LC-LC, liefern, verlegen und patchen</t>
  </si>
  <si>
    <t>01.11.1390</t>
  </si>
  <si>
    <t>LWL-Patchkabel (LH 11.12), 2,0 m, OS2, 9 Mikrometer,
Simplex, LC-LC, liefern, verlegen und patchen</t>
  </si>
  <si>
    <t>01.11.1400</t>
  </si>
  <si>
    <t>LWL-Patchkabel (LH 11.12), 0,5 m, OS2, 9 Mikrometer,
Simplex, SC-SC, liefern, verlegen und patchen</t>
  </si>
  <si>
    <t>01.11.1410</t>
  </si>
  <si>
    <t>LWL-Patchkabel (LH 11.12), 1,0 m, OS2, 9 Mikrometer,
Simplex, SC-SC, liefern, verlegen und patchen</t>
  </si>
  <si>
    <t>01.11.1420</t>
  </si>
  <si>
    <t>LWL-Patchkabel (LH 11.12), 2,0 m, OS2, 9 Mikrometer,
Simplex, SC-SC, liefern, verlegen und patchen</t>
  </si>
  <si>
    <t>01.11.1430</t>
  </si>
  <si>
    <t>LWL-Patchkabel (LH 11.12), 2,0 m, OS2, 9 Mikrometer,
Simplex, E2000-E2000, liefern, verlegen und patchen</t>
  </si>
  <si>
    <t>01.11.1440</t>
  </si>
  <si>
    <t>LWL-Patchkabel (LH 11.12), 5,0 m, OS2, 9 Mikrometer,
Simplex, E2000-E2000, liefern, verlegen und patchen</t>
  </si>
  <si>
    <t>01.11.1450</t>
  </si>
  <si>
    <t>LWL-Patchkabel (LH 11.12), 0,5 m, OS2, 9 Mikrometer, Duplex,
LC-SC, liefern, verlegen und patchen</t>
  </si>
  <si>
    <t>01.11.1460</t>
  </si>
  <si>
    <t>LWL-Patchkabel (LH 11.12), 1,0 m, OS2, 9 Mikrometer, Duplex,
LC-SC, liefern, verlegen und patchen</t>
  </si>
  <si>
    <t>01.11.1470</t>
  </si>
  <si>
    <t>LWL-Patchkabel (LH 11.12), 2,0 m, OS2, 9 Mikrometer, Duplex,
LC-SC, liefern, verlegen und patchen</t>
  </si>
  <si>
    <t>01.11.1480</t>
  </si>
  <si>
    <t>LWL-Patchkabel (LH 11.12), 0,5 m, OS2, 9 Mikrometer, Duplex,
LC-E2000, liefern, verlegen und patchen</t>
  </si>
  <si>
    <t>01.11.1490</t>
  </si>
  <si>
    <t>LWL-Patchkabel (LH 11.12), 1,0 m, OS2, 9 Mikrometer, Duplex,
LC-E2000, liefern, verlegen und patchen</t>
  </si>
  <si>
    <t>01.11.1500</t>
  </si>
  <si>
    <t>LWL-Patchkabel (LH 11.12), 2,0 m, OS2, 9 Mikrometer, Duplex,
LC-E2000, liefern, verlegen und patchen</t>
  </si>
  <si>
    <t>01.11.1510</t>
  </si>
  <si>
    <t>LWL-Patchkabel (LH 11.12), 0,5 m, OS2, 9 Mikrometer, Duplex,
SC-E2000, liefern, verlegen und patchen</t>
  </si>
  <si>
    <t>01.11.1520</t>
  </si>
  <si>
    <t>LWL-Patchkabel (LH 11.12), 1,0 m, OS2, 9 Mikrometer, Duplex,
SC-E2000, liefern, verlegen und patchen</t>
  </si>
  <si>
    <t>01.11.1530</t>
  </si>
  <si>
    <t>LWL-Patchkabel (LH 11.12), 2,0 m, OS2, 9 Mikrometer, Duplex,
SC-E2000, liefern, verlegen und patchen</t>
  </si>
  <si>
    <t>01.11.1540</t>
  </si>
  <si>
    <t>LWL-Patchkabel (LH 11.12), 0,5 m, OS2, 9 Mikrometer,
Simplex, LC-SC, liefern, verlegen und patchen</t>
  </si>
  <si>
    <t>01.11.1550</t>
  </si>
  <si>
    <t>LWL-Patchkabel (LH 11.12), 1,0 m, OS2, 9 Mikrometer,
Simplex, LC-SC, liefern, verlegen und patchen</t>
  </si>
  <si>
    <t>01.11.1560</t>
  </si>
  <si>
    <t>LWL-Patchkabel (LH 11.12), 2,0 m, OS2, 9 Mikrometer,
Simplex, LC-SC, liefern, verlegen und patchen</t>
  </si>
  <si>
    <t>01.11.1570</t>
  </si>
  <si>
    <t>LWL-Patchkabel (LH 11.12), 0,5 m, OS2, 9 Mikrometer,
Simplex, LC-E2000, liefern, verlegen und patchen</t>
  </si>
  <si>
    <t>01.11.1580</t>
  </si>
  <si>
    <t>LWL-Patchkabel (LH 11.12), 1,0 m, OS2, 9 Mikrometer,
Simplex, LC-E2000, liefern, verlegen und patchen</t>
  </si>
  <si>
    <t>01.11.1590</t>
  </si>
  <si>
    <t>LWL-Patchkabel (LH 11.12), 2,0 m, OS2, 9 Mikrometer,
Simplex, LC-E2000, liefern, verlegen und patchen</t>
  </si>
  <si>
    <t>01.11.1600</t>
  </si>
  <si>
    <t>LWL-Patchkabel (LH 11.12), 0,5 m, OS2, 9 Mikrometer,
Simplex, SC-E2000, liefern, verlegen und patchen</t>
  </si>
  <si>
    <t>01.11.1610</t>
  </si>
  <si>
    <t>LWL-Patchkabel (LH 11.12), 1,0 m, OS2, 9 Mikrometer,
Simplex, SC-E2000, liefern, verlegen und patchen</t>
  </si>
  <si>
    <t>01.11.1620</t>
  </si>
  <si>
    <t>LWL-Patchkabel (LH 11.12), 2,0 m, OS2, 9 Mikrometer,
Simplex, SC-E2000, liefern, verlegen und patchen</t>
  </si>
  <si>
    <t>01.11.1630</t>
  </si>
  <si>
    <t>LWL-Patchkabel (LH 11.12), Outdoorkabel, OS2, 4 E9/125,
LC-LC, 5 m, liefern, verlegen und patchen</t>
  </si>
  <si>
    <t>01.11.1640</t>
  </si>
  <si>
    <t>LWL-Patchkabel (LH 11.12), Outdoorkabel, OS2, 4 E9/125,
LC-LC, 7 m, liefern, verlegen und patchen</t>
  </si>
  <si>
    <t>01.11.1650</t>
  </si>
  <si>
    <t>LWL-Patchkabel (LH 11.12), Outdoorkabel, OS2, 4 E9/125,
LC-LC, 10 m, liefern, verlegen und patchen</t>
  </si>
  <si>
    <t>01.11.1660</t>
  </si>
  <si>
    <t>LWL-Patchkabel (LH 11.12), Outdoorkabel, OS2, 4 E9/125,
SC-SC, 5 m, liefern, verlegen und patchen</t>
  </si>
  <si>
    <t>01.11.1670</t>
  </si>
  <si>
    <t>LWL-Patchkabel (LH 11.12), Outdoorkabel, OS2, 4 E9/125,
SC-SC, 7 m, liefern, verlegen und patchen</t>
  </si>
  <si>
    <t>01.11.1680</t>
  </si>
  <si>
    <t>LWL-Patchkabel (LH 11.12), Outdoorkabel, OS2, 4 E9/125,
SC-SC, 10 m, liefern, verlegen und patchen</t>
  </si>
  <si>
    <t>01.11.1690</t>
  </si>
  <si>
    <t>LWL-Patchkabel (LH 11.12), Outdoorkabel, OS2, 4 E9/125,
SC-LC, 5 m, liefern, verlegen und patchen</t>
  </si>
  <si>
    <t>01.11.1700</t>
  </si>
  <si>
    <t>LWL-Patchkabel (LH 11.12), Outdoorkabel, OS2, 4 E9/125,
SC-LC, 7 m, liefern, verlegen und patchen</t>
  </si>
  <si>
    <t>01.11.1710</t>
  </si>
  <si>
    <t>LWL-Patchkabel (LH 11.12), Outdoorkabel, OS2, 4 E9/125,
SC-LC, 10 m, liefern, verlegen und patchen</t>
  </si>
  <si>
    <t>01.11.1720</t>
  </si>
  <si>
    <t>LWL-Spleißbox (Verteiler) IP66 (LH 11.11), OS2, 12 Fasern und
Kupplungen, Mast, Dach oder Wandmontage, liefern</t>
  </si>
  <si>
    <t>01.11.1730</t>
  </si>
  <si>
    <t>LWL-Spleißbox (Verteiler) IP66 (LH 11.11), OS2, 24 Fasern und
Kupplungen, Mast, Dach oder Wandmontage, liefern</t>
  </si>
  <si>
    <t>01.11.1740</t>
  </si>
  <si>
    <t>LWL-Spleißbox (Verteiler) IP66 (LH 11.11), OS2, 48-60 Fasern
und Kupplungen, Mast, Dach oder Wandmontage, lief</t>
  </si>
  <si>
    <t>01.11.1750</t>
  </si>
  <si>
    <t>LWL-Mini-Spleißbox (LH 11.11) IP20, 12-Fasern, liefern und montieren</t>
  </si>
  <si>
    <t>01.11.1760</t>
  </si>
  <si>
    <t>LWL-Spleißbox (LH 11.11), Verteilerfeld, OS2, 24xE2000,
19-Zoll, 1HE, spleißfertig vorbereitet, liefern und montieren</t>
  </si>
  <si>
    <t>01.11.1770</t>
  </si>
  <si>
    <t>LWL-Spleißbox (LH 11.11), Verteilerfeld, OS2, 12xSC Duplex,
19-Zoll, 1HE, spleißfertig vorbereitet, liefern und montieren</t>
  </si>
  <si>
    <t>01.11.1780</t>
  </si>
  <si>
    <t>LWL-Spleißbox (LH 11.11), Verteilerfeld, OS2, 24xSC Duplex,
19-Zoll, 1HE, spleißfertig vorbereitet, liefern und montieren</t>
  </si>
  <si>
    <t>01.11.1790</t>
  </si>
  <si>
    <t>LWL-Spleißbox (LH 11.11), Verteilerfeld, OS2, 12xLC Duplex,
19-Zoll, 1HE, spleißfertig vorbereitet, liefern und montieren</t>
  </si>
  <si>
    <t>01.11.1800</t>
  </si>
  <si>
    <t>LWL-Spleißbox (LH 11.11), Verteilerfeld, OS2, 24xLC Duplex,
19-Zoll, 1HE, spleißfertig vorbereitet, liefern und montieren</t>
  </si>
  <si>
    <t>01.11.1810</t>
  </si>
  <si>
    <t>LWL-Kabel (LH 11.11) spleißen</t>
  </si>
  <si>
    <t>01.11.1820</t>
  </si>
  <si>
    <t>LWL-Abschlussmessung je Faser (LH 11.13), OTDR, 1310 nm
und 1550 nm (Mono-Mode) durchführen</t>
  </si>
  <si>
    <t>01.11.1830</t>
  </si>
  <si>
    <t>Strahlkabel 1/2" Fa. Eupen Typ RMC 12-T-HLFR liefern</t>
  </si>
  <si>
    <t>01.11.1840</t>
  </si>
  <si>
    <t>Strahlkabel 1/2" Fa. Eupen Typ RMC 12-T-HLFR verlegen</t>
  </si>
  <si>
    <t>01.11.1850</t>
  </si>
  <si>
    <t>HF-Stecker Fa. Eupen Typ 7/16 female 716FR12 einschl.
Dichtmaterial liefern und montieren</t>
  </si>
  <si>
    <t>01.11.1860</t>
  </si>
  <si>
    <t>HF-Stecker Fa. Eupen Typ N female NF50R12 einschl.
Dichtmaterial liefern und montieren</t>
  </si>
  <si>
    <t>01.11.1870</t>
  </si>
  <si>
    <t>Kabelschelle für 1/2"-Kabel Clic Clamp Typ CC12 Fa. Eupen
einschließlich Befestigungsmaterial liefern und montieren</t>
  </si>
  <si>
    <t>01.11.1880</t>
  </si>
  <si>
    <t>Kabelschelle in Stahl für 1/2"-Kabel Typ EUCH-12-NH Fa.
Eupen einschließlich Befestigungsmaterial liefern und montieren</t>
  </si>
  <si>
    <t>01.11.1890</t>
  </si>
  <si>
    <t>Strahlkabel 7/8" Fa. Eupen Typ RMC 78-T-HLFR-B2ca liefern</t>
  </si>
  <si>
    <t>01.11.1900</t>
  </si>
  <si>
    <t>Strahlkabel 7/8" der Fa. Eupen Typ RMC 78-T-HLFR-B2ca verlegen</t>
  </si>
  <si>
    <t>01.11.1910</t>
  </si>
  <si>
    <t>HF-Stecker Fa. Eupen Typ 7/16 female 716FR78L einschl.
Dichtmaterial liefern und montieren</t>
  </si>
  <si>
    <t>01.11.1920</t>
  </si>
  <si>
    <t>HF-Stecker Fa. Eupen Typ N female NF50R78L einschl.
Dichtmaterial liefern und montieren</t>
  </si>
  <si>
    <t>01.11.1930</t>
  </si>
  <si>
    <t>Kabelschelle für 7/8"-Kabel Clic Clamp Typ CC78 Fa. Eupen
einschließlich Befestigungsmaterial liefern und montieren</t>
  </si>
  <si>
    <t>01.11.1940</t>
  </si>
  <si>
    <t>Kabelschelle in Stahl für 7/8"-Kabel Typ EUCH-78-NH Fa.
Eupen einschließlich Befestigungsmaterial  liefern und
montieren</t>
  </si>
  <si>
    <t>01.11.1950</t>
  </si>
  <si>
    <t>Strahlkabel 1-1/4" Fa. Eupen Typ RMC 114-T-HLFR-B2ca liefern</t>
  </si>
  <si>
    <t>01.11.1960</t>
  </si>
  <si>
    <t>Strahlkabel 1-1/4" der Fa. Eupen Typ RMC 114-T-HLFR-B2ca verlegen</t>
  </si>
  <si>
    <t>01.11.1970</t>
  </si>
  <si>
    <t>HF-Stecker Fa. Eupen Typ 7/16 female 716FR114MPA einschl.
Dichtmaterial liefern und montieren</t>
  </si>
  <si>
    <t>01.11.1980</t>
  </si>
  <si>
    <t>HF-Stecker Fa. Eupen Typ 7/16 female 716FR114S1
(PIM-optimiert) einschl. Dichtmaterial liefern und montieren</t>
  </si>
  <si>
    <t>01.11.1990</t>
  </si>
  <si>
    <t>HF-Stecker Fa. Eupen Typ N female NF50R114MPA einschl.
Dichtmaterial liefern und montieren</t>
  </si>
  <si>
    <t>01.11.2000</t>
  </si>
  <si>
    <t>Kabelschelle für 1-1/4"-Kabel Clic Clamp Typ CC114 Fa. Eupen
einschließlich Befestigungsmaterial  liefern und montieren</t>
  </si>
  <si>
    <t>01.11.2010</t>
  </si>
  <si>
    <t>Kabelschelle in Stahl für 1-1/4"-Kabel Typ EUCH-114-NH Fa.
Eupen einschließlich Befestigungsmaterial liefern und montieren</t>
  </si>
  <si>
    <t>01.11.2020</t>
  </si>
  <si>
    <t>Abstandshalter Round Base Spacer 80 mm Typ RB80 Fa.
Eupen liefern und montieren</t>
  </si>
  <si>
    <t>01.11.2030</t>
  </si>
  <si>
    <t>Stecker-Erdungs-Kit Typ CGC 12-158 Fa. Eupen liefern und montieren</t>
  </si>
  <si>
    <t>01.11.2040</t>
  </si>
  <si>
    <t>Koaxkabel 1/2" hochflexibel Fa. Eupen Typ 5092-HLFR-B
einschließlich Befestigungsmaterial liefern</t>
  </si>
  <si>
    <t>01.11.2050</t>
  </si>
  <si>
    <t>Koaxkabel 1/2" hochflexibel Fa. Eupen Typ 5092-HLFR-B
einschließlich Befestigungsmaterial montieren</t>
  </si>
  <si>
    <t>01.11.2060</t>
  </si>
  <si>
    <t>HF-Stecker Fa. Eupen Typ 7/16 male 716MB12X einschl.
Dichtmaterial liefern und montieren</t>
  </si>
  <si>
    <t>01.11.2070</t>
  </si>
  <si>
    <t>HF-Stecker Fa. Eupen Typ N male NM50B12X einschl.
Dichtmaterial liefern und montieren</t>
  </si>
  <si>
    <t>01.11.2080</t>
  </si>
  <si>
    <t>Kabel-Erdungs-Kit für hochflexibles 1/2" Kabel  Fa. Eupen Typ
GCS12X liefern und montieren</t>
  </si>
  <si>
    <t>01.11.2090</t>
  </si>
  <si>
    <t>Koaxkabel 1/2" Fa. Eupen Typ 5128-HLFR-B liefern</t>
  </si>
  <si>
    <t>01.11.2100</t>
  </si>
  <si>
    <t>Koaxkabel 1/2" Fa. Eupen Typ 5128-HLFR-B verlegen</t>
  </si>
  <si>
    <t>01.11.2110</t>
  </si>
  <si>
    <t>HF-Stecker Fa. Eupen Typ 7/16 male 716MV12N1 einschl.
Dichtmaterial liefern und montieren</t>
  </si>
  <si>
    <t>01.11.2120</t>
  </si>
  <si>
    <t>HF-Stecker Fa. Eupen Typ N male NM50V12 einschl.
Dichtmaterial liefern und montieren</t>
  </si>
  <si>
    <t>01.11.2130</t>
  </si>
  <si>
    <t>HF-Stecker Fa. Eupen Typ 7/16 female 716FV12N1 einschl.
Dichtmaterial liefern und montieren</t>
  </si>
  <si>
    <t>01.11.2140</t>
  </si>
  <si>
    <t>HF-Stecker Fa. Eupen Typ N female NF50V12 einschl.
Dichtmaterial liefern und montieren</t>
  </si>
  <si>
    <t>01.11.2150</t>
  </si>
  <si>
    <t>Kabel-Erdungs-Kit für 1/2" Kabel  Fa. Eupen Typ GCS12PAR
liefern und montieren</t>
  </si>
  <si>
    <t>01.11.2160</t>
  </si>
  <si>
    <t>Koaxkabel 7/8" Fa. Eupen Typ 5228-A-HLFR-B liefern</t>
  </si>
  <si>
    <t>01.11.2170</t>
  </si>
  <si>
    <t>Koaxkabel 7/8" Fa. Eupen Typ 5228-A-HLFR-B verlegen</t>
  </si>
  <si>
    <t>01.11.2180</t>
  </si>
  <si>
    <t>HF-Stecker Fa. Eupen Typ 7/16 female 716FV78N1 einschl.
Dichtmaterial liefern und montieren</t>
  </si>
  <si>
    <t>01.11.2190</t>
  </si>
  <si>
    <t>HF-Stecker Fa. Eupen Typ N female NF50V78N1 einschl.
Dichtmaterial liefern und montieren</t>
  </si>
  <si>
    <t>01.11.2200</t>
  </si>
  <si>
    <t>Kabel-Erdungs-Kit für 7/8" Kabel  Fa. Eupen Typ GCS78PAR
liefern und montieren</t>
  </si>
  <si>
    <t>01.11.2210</t>
  </si>
  <si>
    <t>HF-Abschluss Typ 7/16 male liefern und montieren</t>
  </si>
  <si>
    <t>01.11.2220</t>
  </si>
  <si>
    <t>HF-Abschluss Typ N male liefern und montieren</t>
  </si>
  <si>
    <t>01.11.2230</t>
  </si>
  <si>
    <t>Strahlkabel 1/2" Fa. RFS Typ RLK12-50CPR liefern</t>
  </si>
  <si>
    <t>01.11.2240</t>
  </si>
  <si>
    <t>Strahlkabel 1/2" Fa. RFS Typ RLK12-50CPR verlegen</t>
  </si>
  <si>
    <t>01.11.2250</t>
  </si>
  <si>
    <t>Strahlkabel 1/2" Fa. RFS Typ RLKW12-50CPR liefern</t>
  </si>
  <si>
    <t>01.11.2260</t>
  </si>
  <si>
    <t>Strahlkabel 1/2" Fa. RFS Typ RLKW12-50CPR verlegen</t>
  </si>
  <si>
    <t>01.11.2270</t>
  </si>
  <si>
    <t>HF-Stecker Fa. RFS Typ N female NF-RA12-012 einschl.
Dichtmaterial liefern und montieren</t>
  </si>
  <si>
    <t>01.11.2280</t>
  </si>
  <si>
    <t>HF-Stecker Fa. RFS Typ N female NF-RA12-P02
(PIM-optimiert) einschl. Dichtmaterial liefern und montieren</t>
  </si>
  <si>
    <t>01.11.2290</t>
  </si>
  <si>
    <t>Kabelschelle für 1/2"-Kabel Clic Clamp Typ CC-12-2 Fa. RFS
einschließlich Befestigungsmaterial liefern und montieren</t>
  </si>
  <si>
    <t>01.11.2300</t>
  </si>
  <si>
    <t>Kabelschelle in Stahl für 1/2"-Kabel Typ RSB-12 Fa. RFS
einschließlich Befestigungsmaterial liefern und montieren</t>
  </si>
  <si>
    <t>01.11.2310</t>
  </si>
  <si>
    <t>Kabelschelle SFS-clamp für 1/2"-Kabel Typ SFS-12-01 Fa. RFS
einschließlich Befestigungsmaterial  liefern und montieren</t>
  </si>
  <si>
    <t>01.11.2320</t>
  </si>
  <si>
    <t>Strahlkabel 7/8" Fa. RFS Typ RAY78-50CPR liefern</t>
  </si>
  <si>
    <t>01.11.2330</t>
  </si>
  <si>
    <t>Strahlkabel 7/8" Fa. RFS Typ RAY78-50CPR verlegen</t>
  </si>
  <si>
    <t>01.11.2340</t>
  </si>
  <si>
    <t>Strahlkabel 7/8" Fa. RFS Typ RLFU78-50CPR liefern</t>
  </si>
  <si>
    <t>01.11.2350</t>
  </si>
  <si>
    <t>Strahlkabel 7/8" Fa. RFS Typ RLFU78-50CPR verlegen</t>
  </si>
  <si>
    <t>01.11.2360</t>
  </si>
  <si>
    <t>Strahlkabel 7/8" Fa. RFS Typ RLK78-50CPR liefern</t>
  </si>
  <si>
    <t>01.11.2370</t>
  </si>
  <si>
    <t>Strahlkabel 7/8" Fa. RFS Typ RLK78-50CPR verlegen</t>
  </si>
  <si>
    <t>01.11.2380</t>
  </si>
  <si>
    <t>Strahlkabel 7/8" Fa. RFS Typ RLKW78-50CPR liefern</t>
  </si>
  <si>
    <t>01.11.2390</t>
  </si>
  <si>
    <t>Strahlkabel 7/8" Fa. RFS Typ RLKW78-50CPR verlegen</t>
  </si>
  <si>
    <t>01.11.2400</t>
  </si>
  <si>
    <t>HF-Stecker Fa. RFS Typ 7/16 female 716F-RA78-016 einschl.
Dichtmaterial liefern und montieren</t>
  </si>
  <si>
    <t>01.11.2410</t>
  </si>
  <si>
    <t>HF-Stecker Fa. RFS Typ 7/16 female 716F-RA78-P02
(PIM-optimiert) einschl. Dichtmaterial liefern und montieren</t>
  </si>
  <si>
    <t>01.11.2420</t>
  </si>
  <si>
    <t>HF-Stecker Fa. RFS Typ N female NF-RA78-016 einschl.
Dichtmaterial liefern und montieren</t>
  </si>
  <si>
    <t>01.11.2430</t>
  </si>
  <si>
    <t>Kabelschelle für 7/8"-Kabel Clic Clamp Typ CC-78-2 Fa. RFS
einschließlich Befestigungsmaterial liefern und montieren</t>
  </si>
  <si>
    <t>01.11.2440</t>
  </si>
  <si>
    <t>Kabelschelle in Stahl für 7/8"-Kabel Typ RSB-78 Fa. RFS
einschließlich Befestigungsmaterial liefern und montieren</t>
  </si>
  <si>
    <t>01.11.2450</t>
  </si>
  <si>
    <t>Kabelschelle SFS-clamp für 7/8"-Kabel Typ SFS-78-01 Fa. RFS
einschließlich Befestigungsmaterial liefern und montieren</t>
  </si>
  <si>
    <t>01.11.2460</t>
  </si>
  <si>
    <t>Strahlkabel 1-1/4" Fa. RFS Typ RAY114-50CPR liefern</t>
  </si>
  <si>
    <t>01.11.2470</t>
  </si>
  <si>
    <t>Strahlkabel 1-1/4" Fa. RFS Typ RAY114-50CPR verlegen</t>
  </si>
  <si>
    <t>01.11.2480</t>
  </si>
  <si>
    <t>Strahlkabel 1-1/4" Fa. RFS Typ RLFU114-50CPR liefern</t>
  </si>
  <si>
    <t>01.11.2490</t>
  </si>
  <si>
    <t>Strahlkabel 1-1/4" Fa. RFS Typ RLFU114-50CPR verlegen</t>
  </si>
  <si>
    <t>01.11.2500</t>
  </si>
  <si>
    <t>Strahlkabel 1-1/4" Fa. RFS Typ RLK114-50CPR liefern</t>
  </si>
  <si>
    <t>01.11.2510</t>
  </si>
  <si>
    <t>Strahlkabel 1-1/4" Fa. RFS Typ RLK114-50CPR verlegen</t>
  </si>
  <si>
    <t>01.11.2520</t>
  </si>
  <si>
    <t>Strahlkabel 1-1/4" Fa. RFS Typ RLKW114-50CPR liefern</t>
  </si>
  <si>
    <t>01.11.2530</t>
  </si>
  <si>
    <t>Strahlkabel 1-1/4" Fa. RFS Typ RLKW114-50CPR verlegen</t>
  </si>
  <si>
    <t>01.11.2540</t>
  </si>
  <si>
    <t>HF-Stecker Fa. RFS Typ 7/16 female 716F-RA114-016 einschl.
Dichtmaterial liefern und montieren</t>
  </si>
  <si>
    <t>01.11.2550</t>
  </si>
  <si>
    <t>HF-Stecker Fa. RFS Typ 7/16 female 716F-RA114-P02
(PIM-optimiert) einschl. Dichtmaterial liefern und montieren</t>
  </si>
  <si>
    <t>01.11.2560</t>
  </si>
  <si>
    <t>HF-Stecker Fa. RFS Typ N female NF-RA114-016 einschl.
Dichtmaterial liefern und montieren</t>
  </si>
  <si>
    <t>01.11.2570</t>
  </si>
  <si>
    <t>Kabelschelle für 1-1/4"-Kabel Clic Clamp Typ CC-114-2 Fa. RFS
einschließlich Befestigungsmaterial liefern und montieren</t>
  </si>
  <si>
    <t>01.11.2580</t>
  </si>
  <si>
    <t>Kabelschelle in Stahl für 1-1/4"-Kabel Typ RSB-114 Fa. RFS
einschließlich Befestigungsmaterial liefern und montieren</t>
  </si>
  <si>
    <t>01.11.2590</t>
  </si>
  <si>
    <t>Kabelschelle SFS-clamp für 1-1/4"-Kabel Typ SFS-114-01 Fa. RFS
einschließlich Befestigungsmaterial liefern und montieren</t>
  </si>
  <si>
    <t>01.11.2600</t>
  </si>
  <si>
    <t>Abstandshalter Round Base 80 mm Typ RB-80-4 Fa. RFS liefern</t>
  </si>
  <si>
    <t>01.11.2610</t>
  </si>
  <si>
    <t>Abstandshalter Round Base 80 mm Typ RB-80-4 Fa. RFS montieren</t>
  </si>
  <si>
    <t>01.11.2620</t>
  </si>
  <si>
    <t>Abstandshalter Round Base 50 mm Typ RB-50-4 Fa. RFS liefern</t>
  </si>
  <si>
    <t>01.11.2630</t>
  </si>
  <si>
    <t>Abstandshalter Round Base 50 mm Typ RB-50-4 Fa. RFS montieren</t>
  </si>
  <si>
    <t>01.11.2640</t>
  </si>
  <si>
    <t>Stecker-Erdungs-Kit Typ CEAR-12-214 Fa. RFS liefern und montieren</t>
  </si>
  <si>
    <t>01.11.2650</t>
  </si>
  <si>
    <t>Koaxkabel 1/2" hochflexibel Fa. RFS Typ SCF12-50CPR liefern</t>
  </si>
  <si>
    <t>01.11.2660</t>
  </si>
  <si>
    <t>Koaxkabel 1/2" hochflexibel Fa. RFS Typ SCF12-50CPR verlegen</t>
  </si>
  <si>
    <t>01.11.2670</t>
  </si>
  <si>
    <t>HF-Stecker Fa. RFS Typ 7/16 male 716M-SCF12-C03 einschl.
Dichtmaterial liefern und montieren</t>
  </si>
  <si>
    <t>01.11.2680</t>
  </si>
  <si>
    <t>HF-Stecker Fa. RFS Typ 7/16 male 716M-SCF12-E01
(PIM-optimiert) einschl. Dichtmaterial liefern und montieren</t>
  </si>
  <si>
    <t>01.11.2690</t>
  </si>
  <si>
    <t>HF-Stecker Fa. RFS Typ N male NM-SCF12-C03 einschl.
Dichtmaterial liefern und montieren</t>
  </si>
  <si>
    <t>01.11.2700</t>
  </si>
  <si>
    <t>HF-Stecker Fa. RFS Typ N male NM-SCF12-E01
(PIM-optimiert) einschl. Dichtmaterial liefern und montieren</t>
  </si>
  <si>
    <t>01.11.2710</t>
  </si>
  <si>
    <t>Kabel-Erdungs-Kit für hochflexibles 1/2" Kabel  Fa. RFS Typ
EAR-12-S liefern und montieren</t>
  </si>
  <si>
    <t>01.11.2720</t>
  </si>
  <si>
    <t>Koaxkabel 1/2" Fa. RFS Typ LCF12-50JFN liefern</t>
  </si>
  <si>
    <t>01.11.2730</t>
  </si>
  <si>
    <t>Koaxkabel 1/2" Fa. RFS Typ LCF12-50JFN verlegen</t>
  </si>
  <si>
    <t>01.11.2740</t>
  </si>
  <si>
    <t>HF-Stecker Fa. RFS Typ 7/16 male 716M-LCF12-C03 einschl.
Dichtmaterial liefern und montieren</t>
  </si>
  <si>
    <t>01.11.2750</t>
  </si>
  <si>
    <t>HF-Stecker Fa. RFS Typ 7/16 male 716M-LCF12-E01
(PIM-optimiert) einschl. Dichtmaterial liefern und montieren</t>
  </si>
  <si>
    <t>01.11.2760</t>
  </si>
  <si>
    <t>HF-Stecker Fa. RFS Typ N male NM-LCF12-C03 einschl.
Dichtmaterial liefern und montieren</t>
  </si>
  <si>
    <t>01.11.2770</t>
  </si>
  <si>
    <t>HF-Stecker Fa. RFS Typ N male NM-LCF12-E01
(PIM-optimiert) einschl. Dichtmaterial liefern und montieren</t>
  </si>
  <si>
    <t>01.11.2780</t>
  </si>
  <si>
    <t>HF-Stecker Fa. RFS Typ 7/16 female 716F-LCF12-C03 einschl.
Dichtmaterial liefern und montieren</t>
  </si>
  <si>
    <t>01.11.2790</t>
  </si>
  <si>
    <t>HF-Stecker Fa. RFS Typ 7/16 female 716F-LCF12-E01
(PIM-optimiert) einschl. Dichtmaterial liefern und montieren</t>
  </si>
  <si>
    <t>01.11.2800</t>
  </si>
  <si>
    <t>HF-Stecker Fa. RFS Typ N female NF-LCF12-C03 einschl.
Dichtmaterial liefern und montieren</t>
  </si>
  <si>
    <t>01.11.2810</t>
  </si>
  <si>
    <t>HF-Stecker Fa. RFS Typ N female NF-LCF12-E01
(PIM-optimiert) einschl. Dichtmaterial liefern und montieren</t>
  </si>
  <si>
    <t>01.11.2820</t>
  </si>
  <si>
    <t>Koaxkabel 7/8" Fa. RFS Typ LCF78-50CPR liefern</t>
  </si>
  <si>
    <t>01.11.2830</t>
  </si>
  <si>
    <t>Koaxkabel 7/8" Fa. RFS Typ LCF78-50CPR verlegen</t>
  </si>
  <si>
    <t>01.11.2840</t>
  </si>
  <si>
    <t>HF-Stecker Fa. RFS Typ 7/16 female 716F-LCF78-C03 einschl.
Dichtmaterial liefern und montieren</t>
  </si>
  <si>
    <t>01.11.2850</t>
  </si>
  <si>
    <t>HF-Stecker Fa. RFS Typ 7/16 female 716F-LCF78-E01
(PIM-optimiert) einschl. Dichtmaterial liefern und montieren</t>
  </si>
  <si>
    <t>01.11.2860</t>
  </si>
  <si>
    <t>HF-Stecker Fa. RFS Typ N female NF-LCF78-C03 einschl.
Dichtmaterial liefern und montieren</t>
  </si>
  <si>
    <t>01.11.2870</t>
  </si>
  <si>
    <t>HF-Stecker Fa. RFS Typ N female NF-LCF78-E01
(PIM-optimiert) einschl. Dichtmaterial liefern und montieren</t>
  </si>
  <si>
    <t>01.11.2880</t>
  </si>
  <si>
    <t>2-Wege-Splitter 380 MHz bis 410 MHz - vom Systemlieferanten übernehmen und montieren</t>
  </si>
  <si>
    <t>01.11.2890</t>
  </si>
  <si>
    <t>3-Wege-Splitter 380 MHz bis 410 MHz - vom Systemlieferanten übernehmen und montieren</t>
  </si>
  <si>
    <t>01.11.2900</t>
  </si>
  <si>
    <t>4-Wege-Splitter 380 MHz bis 410 MHz - vom Systemlieferanten übernehmen und montieren</t>
  </si>
  <si>
    <t>01.11.2910</t>
  </si>
  <si>
    <t>3 dB Koppler 340 bis 410 MHz - vom Systemlieferanten übernehmen und montieren</t>
  </si>
  <si>
    <t>01.11.2920</t>
  </si>
  <si>
    <t>6 dB Koppler 340 bis 2700 MHz - vom Systemlieferanten übernehmen und montieren</t>
  </si>
  <si>
    <t>01.11.2930</t>
  </si>
  <si>
    <t>6 dB Tapper 340 MHz bis 6000 MHz (6 dB coaxial unsymmetric Splitter / Tapper) - vom Systemlieferanten übernehmen und montieren</t>
  </si>
  <si>
    <t>01.11.2940</t>
  </si>
  <si>
    <t>20 dB Tapper 340 MHz bis 6000 MHz (20 dB Coaxial unsymmetric Splitter / Tapper) - vom Systemlieferanten übernehmen und montieren</t>
  </si>
  <si>
    <t>01.11.2950</t>
  </si>
  <si>
    <t>30 dB Tapper 340 MHz bis 6000 MHz (30 dB coaxial unsymmetric Splitter / Tapper) - vom Systemlieferanten übernehmen und montieren</t>
  </si>
  <si>
    <t>01.11.2960</t>
  </si>
  <si>
    <t>Befestigungswinkel / Erdungsblock mit 6 vormontierten HF-Durchführungen liefern und montieren</t>
  </si>
  <si>
    <t>01.11.2970</t>
  </si>
  <si>
    <t>Befestigungswinkel / Erdungsblock mit 10 vormontierten HF-Durchführungen liefern und montieren</t>
  </si>
  <si>
    <t>01.11.2980</t>
  </si>
  <si>
    <t>Befestigungswinkel / Erdungsblock mit 12 vormontierten HF-Durchführungen liefern und montieren</t>
  </si>
  <si>
    <t>01.11.2990</t>
  </si>
  <si>
    <t>Messung Längsdämpfung HF/Leckkabel durchführen und dokumentieren</t>
  </si>
  <si>
    <t>01.11.3000</t>
  </si>
  <si>
    <t>Reflexionmessung HF/Leckkabel durchführen und dokumentieren</t>
  </si>
  <si>
    <t>01.12.</t>
  </si>
  <si>
    <t>Anlagen der Elektrotechnik (LH Kapitel 12)</t>
  </si>
  <si>
    <t>01.12.0010</t>
  </si>
  <si>
    <t>Kabelkennzeichnungsstreifen (LH 12.1) Starkstrom- und
Niederspannungskabeln, liefern und anbringen</t>
  </si>
  <si>
    <t>01.12.0020</t>
  </si>
  <si>
    <t>Kennzeichnung (LH 12.1) von Kabeln mit Schildern (Markierer),
liefern und anbringen</t>
  </si>
  <si>
    <t>01.12.0030</t>
  </si>
  <si>
    <t>01.12.0040</t>
  </si>
  <si>
    <t>Aufputz-Verteiler (LH 12.1.2), als Zählerplatz für elektronische
Zähler, IP 20, liefern und montieren</t>
  </si>
  <si>
    <t>01.12.0050</t>
  </si>
  <si>
    <t>Nachrüstsatz für Zählerplatz elektronische Zähler liefern und
montieren</t>
  </si>
  <si>
    <t>01.12.0060</t>
  </si>
  <si>
    <t>Aufputz-Verteiler (LH 12.2), 36 TE, IP 20, liefern und montieren</t>
  </si>
  <si>
    <t>01.12.0070</t>
  </si>
  <si>
    <t>Aufputz-Verteiler (LH 12.2), 48 TE, IP 20, liefern und montieren</t>
  </si>
  <si>
    <t>01.12.0080</t>
  </si>
  <si>
    <t>Aufputz-Verteiler (LH 12.2), 72 TE, IP 20, liefern und montieren</t>
  </si>
  <si>
    <t>01.12.0090</t>
  </si>
  <si>
    <t>Kleinverteiler (LH 12.2), 12 TE, IP 54, liefern und montieren</t>
  </si>
  <si>
    <t>01.12.0100</t>
  </si>
  <si>
    <t>Kleinverteiler (LH 12.2), 24 TE, IP 54, liefern und montieren</t>
  </si>
  <si>
    <t>01.12.0110</t>
  </si>
  <si>
    <t>Kleinverteiler (LH 12.2), 36 TE, IP 54, liefern und montieren</t>
  </si>
  <si>
    <t>01.12.0120</t>
  </si>
  <si>
    <t>3-Phasenschiene (LH 12.2), 12 TE liefern und montieren</t>
  </si>
  <si>
    <t>01.12.0130</t>
  </si>
  <si>
    <t>1-Phasenschiene (LH 12.2), 12 TE, liefern und montieren</t>
  </si>
  <si>
    <t>01.12.0140</t>
  </si>
  <si>
    <t>Endkappe (LH 12.2) für Ein- und Dreiphasenschiene, liefern und
montieren</t>
  </si>
  <si>
    <t>01.12.0150</t>
  </si>
  <si>
    <t>Klemme bis 4 qmm (LH 12.2, LH 12.5), liefern und montieren</t>
  </si>
  <si>
    <t>01.12.0160</t>
  </si>
  <si>
    <t>Klemme bis 6 qmm (LH 12.2, LH 12.5), liefern und montieren</t>
  </si>
  <si>
    <t>01.12.0170</t>
  </si>
  <si>
    <t>Reihenklemme (LH 12.2, LH 12.5), Durchgangsklemme, 2
Anschlüsse, 0,14 bis 1,5 qmm, Hutschienenmontage</t>
  </si>
  <si>
    <t>01.12.0180</t>
  </si>
  <si>
    <t>Reihenklemme (LH 12.2, LH 12.5), Durchgangsklemme, 2
Anschlüsse 0,14 bis 4 qmm, Hutschienenmontage, l</t>
  </si>
  <si>
    <t>01.12.0190</t>
  </si>
  <si>
    <t>Reihenklemme (LH 12.2, LH 12.5), Durchgangsklemme, 3
Anschlüsse, 0,14 bis 4 qmm, Hutschienenmontage,</t>
  </si>
  <si>
    <t>01.12.0200</t>
  </si>
  <si>
    <t>Reihenklemme (LH 12.2, LH 12.5), Durchgangsklemme, 2
Anschlüsse, Querschnitt bis 16 qmm, Hutschienenm</t>
  </si>
  <si>
    <t>01.12.0210</t>
  </si>
  <si>
    <t>Reihenklemme (LH 12.2, LH 12.5), Durchgangsklemme, 2
Anschlüsse, Querschnitt bis 35 qmm, Hutschienenm</t>
  </si>
  <si>
    <t>01.12.0220</t>
  </si>
  <si>
    <t>Abschlussdeckel Reihenklemme (LH 12.2, LH 12.5), liefern und montieren</t>
  </si>
  <si>
    <t>01.12.0230</t>
  </si>
  <si>
    <t>Abweigklemme (LH 12.2, LH 12.5), 1-polig, Querschnitte bis 25
qmm, Hutschienenmontage, liefern und montieren</t>
  </si>
  <si>
    <t>01.12.0240</t>
  </si>
  <si>
    <t>Abweigklemme, (LH 12.2, LH 12.5), 1-polig, Querschnitte bis
35/25 qmm, Hutschienenmontage, liefern und montieren</t>
  </si>
  <si>
    <t>01.12.0250</t>
  </si>
  <si>
    <t>Abzweigdose (LH 12.5) IP20, leer, Aufputzmontage,
Leitungsquerschnitte bis 2,5 qmm, liefern und montieren</t>
  </si>
  <si>
    <t>01.12.0260</t>
  </si>
  <si>
    <t>Abzweigdose (LH 12.5) IP55, leer, Aufputzmontage,
Leitungsquerschnitte bis 2,5 qmm, liefern und montieren</t>
  </si>
  <si>
    <t>01.12.0270</t>
  </si>
  <si>
    <t>Abzweigdose (LH 12.5) IP55, leer, Aufputzmontage,
Leitungsquerschnitte bis 6 qmm, liefern und montieren</t>
  </si>
  <si>
    <t>01.12.0280</t>
  </si>
  <si>
    <t>Abzweigdose (LH 12.5) IP55, leer, Aufputzmontage,
Leitungsquerschnitte bis 10 qmm, liefern und montieren</t>
  </si>
  <si>
    <t>01.12.0290</t>
  </si>
  <si>
    <t>Abzweigdose (LH 12.5) IP55, leer, Aufputzmontage,
Leitungsquerschnitte bis 16 qmm, liefern und montieren</t>
  </si>
  <si>
    <t>01.12.0300</t>
  </si>
  <si>
    <t>Abzweigdose (LH 12.5) IP55, leer, Aufputzmontage,
Leitungsquerschnitte bis 25 qmm, liefern und montieren</t>
  </si>
  <si>
    <t>01.12.0310</t>
  </si>
  <si>
    <t>Abzweigdose (LH 12.5) IP55, leer, Aufputzmontage,
Leitungsquerschnitte bis 35 qmm, liefern und montieren</t>
  </si>
  <si>
    <t>01.12.0320</t>
  </si>
  <si>
    <t>Kleinverteiler (LH 12.5), leer, für Mastmontage (Innen)</t>
  </si>
  <si>
    <t>01.12.0330</t>
  </si>
  <si>
    <t>Hutschiene (LH 12.5), 35x114x7,5 mm, liefern und montieren</t>
  </si>
  <si>
    <t>01.12.0340</t>
  </si>
  <si>
    <t>Hutschiene (LH 12.5), 35x81x7,5 mm, liefern und montieren</t>
  </si>
  <si>
    <t>01.12.0350</t>
  </si>
  <si>
    <t>Kabelverschraubung (LH 12.5), PG 7 bis 13,5, IP68, liefern und
montieren</t>
  </si>
  <si>
    <t>01.12.0360</t>
  </si>
  <si>
    <t>Kabelverschraubung (LH 12.5), PG 16 bis 29, IP68, liefern und
montieren</t>
  </si>
  <si>
    <t>01.12.0370</t>
  </si>
  <si>
    <t>Kabelverschraubung (LH 12.5), PG 36 bis 42, IP68, liefern und
montieren</t>
  </si>
  <si>
    <t>01.12.0380</t>
  </si>
  <si>
    <t>RCD-Schutzschalter (LH 12.6), FI-Schutzschalter, 25A/30mA,
2-polig, liefern, montieren, verdrahten und Betriebsbereitschaft
herstellen</t>
  </si>
  <si>
    <t>01.12.0390</t>
  </si>
  <si>
    <t>RCD-Schutzschalter (LH 12.6), FI-Schutzschalter, 40A/30mA,
2-polig, liefern, montieren, verdrahten und Betriebsbereitschaft
herstellen</t>
  </si>
  <si>
    <t>01.12.0400</t>
  </si>
  <si>
    <t>RCD-Schutzschalter (LH 12.6), FI-Schutzschalter, 25A/30mA,
4-polig, liefern, montieren, verdrahten und Betriebsbereitschaft
herstellen</t>
  </si>
  <si>
    <t>01.12.0410</t>
  </si>
  <si>
    <t>RCD-Schutzschalter (LH 12.6), FI-Schutzschalter, 40A/30mA,
4-polig, liefern, montieren, verdrahten und Betriebsbereitschaft
herstellen</t>
  </si>
  <si>
    <t>01.12.0420</t>
  </si>
  <si>
    <t>RCD-Schutzschalter (LH 12.6), FI-Schutzschalter, 25A/300mA,
2-polig, liefern, montieren, verdrahten und Betriebsbereitschaft
herstellen</t>
  </si>
  <si>
    <t>01.12.0430</t>
  </si>
  <si>
    <t>RCD-Schutzschalter (LH 12.6), FI-Schutzschalter, 25A/300mA,
4-polig, liefern, montieren, verdrahten und Betriebsbereitschaft
herstellen</t>
  </si>
  <si>
    <t>01.12.0440</t>
  </si>
  <si>
    <t>Leitungsschutzschalter (LH 12.10) 6 A, Charakteristik B, 1-polig,
Hutschienenmontage, liefern, montieren, verdrahten und
Betriebsbereitschaft herstellen</t>
  </si>
  <si>
    <t>01.12.0450</t>
  </si>
  <si>
    <t>Leitungsschutzschalter (LH 12.10) 10 A, Charakteristik B,
1-polig, Hutschienenmontage, liefern, montieren, verdrahten
und Betriebsbereitschaft herstellen</t>
  </si>
  <si>
    <t>01.12.0460</t>
  </si>
  <si>
    <t>Leitungsschutzschalter (LH 12.10) 16 A, Charakteristik B,
1-polig, Hutschienenmontage, liefern, montieren, verdrahten
und Betriebsbereitschaft herstellen</t>
  </si>
  <si>
    <t>01.12.0470</t>
  </si>
  <si>
    <t>Leitungsschutzschalter (LH 12.10) 20 A, Charakteristik B,
1-polig, Hutschienenmontage, liefern, montieren, verdrahten
und Betriebsbereitschaft herstellen</t>
  </si>
  <si>
    <t>01.12.0480</t>
  </si>
  <si>
    <t>Leitungsschutzschalter (LH 12.10) 25 A, Charakteristik B,
1-polig, Hutschienenmontage, liefern, montieren, verdrahten
und Betriebsbereitschaft herstellen</t>
  </si>
  <si>
    <t>01.12.0490</t>
  </si>
  <si>
    <t>Leitungsschutzschalter (LH 12.10) 16 A, Charakteristik B,
3-polig, Hutschienenmontage, liefern, montieren, verdrahten
und Betriebsbereitschaft herstellen</t>
  </si>
  <si>
    <t>01.12.0500</t>
  </si>
  <si>
    <t>Leitungsschutzschalter (LH 12.10) 20 A, Charakteristik B,
3-polig, Hutschienenmontage, liefern, montieren, verdrahten
und Betriebsbereitschaft herstellen</t>
  </si>
  <si>
    <t>01.12.0510</t>
  </si>
  <si>
    <t>Leitungsschutzschalter (LH 12.10) 25 A, Charakteristik B,
3-polig, Hutschienenmontage, liefern, montieren, verdrahten
und Betriebsbereitschaft herstellen</t>
  </si>
  <si>
    <t>01.12.0520</t>
  </si>
  <si>
    <t>Leitungsschutzschalter (LH 12.10) 16 A, Charakteristik C,
1-polig, Hutschienenmontage, liefern, montieren, verdrahten
und Betriebsbereitschaft herstellen</t>
  </si>
  <si>
    <t>01.12.0530</t>
  </si>
  <si>
    <t>Leitungsschutzschalter (LH 12.10) 20 A, Charakteristik C,
1-polig, Hutschienenmontage, liefern, montieren, verdrahten
und Betriebsbereitschaft herstellen</t>
  </si>
  <si>
    <t>01.12.0540</t>
  </si>
  <si>
    <t>Leitungsschutzschalter (LH 12.10) 25 A, Charakteristik C,
1-polig, Hutschienenmontage, liefern, montieren, verdrahten
und Betriebsbereitschaft herstellen</t>
  </si>
  <si>
    <t>01.12.0550</t>
  </si>
  <si>
    <t>Leitungsschutzschalter (LH 12.10) 16 A, Charakteristik C,
3-polig, Hutschienenmontage, liefern, montieren, verdrahten
und Betriebsbereitschaft herstellen</t>
  </si>
  <si>
    <t>01.12.0560</t>
  </si>
  <si>
    <t>Leitungsschutzschalter (LH 12.10) 20 A, Charakteristik C,
3-polig, Hutschienenmontage, liefern, montieren, verdrahten
und Betriebsbereitschaft herstellen</t>
  </si>
  <si>
    <t>01.12.0570</t>
  </si>
  <si>
    <t>Leitungsschutzschalter (LH 12.10) 25 A, Charakteristik C,
3-polig, Hutschienenmontage, liefern, montieren, verdrahten
und Betriebsbereitschaft herstellen</t>
  </si>
  <si>
    <t>01.12.0580</t>
  </si>
  <si>
    <t>Kompaktschalter (LH 12.10) als Ausschalter, 63 A, 3-polig 400V
AC, liefern, montieren, verdrahten und Betriebsbereitschaft
herstellen</t>
  </si>
  <si>
    <t>01.12.0590</t>
  </si>
  <si>
    <t>Kompaktschalter (LH 12.10) als Ausschalter, 63 A, 4-polig 400V
AC, liefern, montieren, verdrahten und Betriebsbereitschaft
herstellen</t>
  </si>
  <si>
    <t>01.12.0600</t>
  </si>
  <si>
    <t>NEOZED-Sockel (LH 12.10), D02, 1-polig, 63A, 400V, liefern,
montieren, verdrahten und Betriebsbereitschaft herstellen</t>
  </si>
  <si>
    <t>01.12.0610</t>
  </si>
  <si>
    <t>NEOZED-Sockel (LH 12.10), D02, 3-polig, 63A, 400V, liefern,
montieren, verdrahten und Betriebsbereitschaft herstellen</t>
  </si>
  <si>
    <t>01.12.0620</t>
  </si>
  <si>
    <t>NEOZED-Schraubkappe (LH 12.10), D02, 63A, E18, 4000V,
liefern und montieren</t>
  </si>
  <si>
    <t>01.12.0630</t>
  </si>
  <si>
    <t>NEOZED-Sicherungseinsatz (LH 12.10), D02, 20A, 400V
gL/gG, liefern und einsetzen</t>
  </si>
  <si>
    <t>01.12.0640</t>
  </si>
  <si>
    <t>NEOZED-Sicherungseinsatz (LH 12.10), D02, 25A, 400V
gL/gG, liefern und einsetzen</t>
  </si>
  <si>
    <t>01.12.0650</t>
  </si>
  <si>
    <t>NEOZED-Sicherungseinsatz (LH 12.10), D02, 35A, 400V
gL/gG, liefern und einsetzen</t>
  </si>
  <si>
    <t>01.12.0660</t>
  </si>
  <si>
    <t>NEOZED-Sicherungseinsatz (LH 12.10), D02, 50A, 400V
gL/gG, liefern und einsetzen</t>
  </si>
  <si>
    <t>01.12.0670</t>
  </si>
  <si>
    <t>NEOZED-Hülsen-Passeinsatz (LH 12.10), D02, 20-50A, liefern
und einsetzen</t>
  </si>
  <si>
    <t>01.12.0680</t>
  </si>
  <si>
    <t>NEOZED-Lasttrennschalter (LH 12.10), D02, 3-polig, 63A,
400V, liefern, montieren, verdrahten und Betriebsbereitschaft
herstellen</t>
  </si>
  <si>
    <t>01.12.0690</t>
  </si>
  <si>
    <t>Kabel NYY-J/O (LH 12.12) 3x2,5 qmm liefern und verlegen</t>
  </si>
  <si>
    <t>01.12.0700</t>
  </si>
  <si>
    <t>Kabel NYY-J/O (LH 12.12) 5x2,5 qmm liefern und verlegen</t>
  </si>
  <si>
    <t>01.12.0710</t>
  </si>
  <si>
    <t>Kabel NYY-J/O (LH 12.12) 3x4 qmm liefern und verlegen</t>
  </si>
  <si>
    <t>01.12.0720</t>
  </si>
  <si>
    <t>Kabel NYY-J/O (LH 12.12) 5x4 qmm liefern und verlegen</t>
  </si>
  <si>
    <t>01.12.0730</t>
  </si>
  <si>
    <t>Kabel NYY-J/O (LH 12.12) 3x6 qmm liefern und verlegen</t>
  </si>
  <si>
    <t>01.12.0740</t>
  </si>
  <si>
    <t>Kabel NYY-J/O (LH 12.12) 5x6 qmm liefern und verlegen</t>
  </si>
  <si>
    <t>01.12.0750</t>
  </si>
  <si>
    <t>Kabel NYY-J/O (LH 12.12) 5x10 qmm liefern und verlegen</t>
  </si>
  <si>
    <t>01.12.0760</t>
  </si>
  <si>
    <t>Kabel NYY-J/O (LH 12.12) 5x16 qmm liefern und verlegen</t>
  </si>
  <si>
    <t>01.12.0770</t>
  </si>
  <si>
    <t>Kabel NYY-J/O (LH 12.12) 5x25 qmm liefern und verlegen</t>
  </si>
  <si>
    <t>01.12.0780</t>
  </si>
  <si>
    <t>Kabel NYY-J/O (LH 12.12) 5x35 qmm liefern und verlegen</t>
  </si>
  <si>
    <t>01.12.0790</t>
  </si>
  <si>
    <t>Kabel NYM-J (LH 12.12) 3x1,5 qmm liefern und verlegen</t>
  </si>
  <si>
    <t>01.12.0800</t>
  </si>
  <si>
    <t>Kabel NYM-J (LH 12.12) 5x1,5 qmm liefern und verlegen</t>
  </si>
  <si>
    <t>01.12.0810</t>
  </si>
  <si>
    <t>Kabel NYM-J (LH 12.12) 3x2,5 qmm liefern und verlegen</t>
  </si>
  <si>
    <t>01.12.0820</t>
  </si>
  <si>
    <t>Kabel NYM-J (LH 12.12) 5x2,5 qmm liefern und verlegen</t>
  </si>
  <si>
    <t>01.12.0830</t>
  </si>
  <si>
    <t>Kabel NYM-J (LH 12.12) 3x4 qmm liefern und verlegen</t>
  </si>
  <si>
    <t>01.12.0840</t>
  </si>
  <si>
    <t>Kabel NYM-J (LH 12.12) 5x4 qmm liefern und verlegen</t>
  </si>
  <si>
    <t>01.12.0850</t>
  </si>
  <si>
    <t>Kabel NYM-J (LH 12.12) 3x6 qmm liefern und verlegen</t>
  </si>
  <si>
    <t>01.12.0860</t>
  </si>
  <si>
    <t>Kabel NYM-J (LH 12.12) 5x6 qmm liefern und verlegen</t>
  </si>
  <si>
    <t>01.12.0870</t>
  </si>
  <si>
    <t>Kabel NYM-J (LH 12.12) 5x10 qmm liefern und verlegen</t>
  </si>
  <si>
    <t>01.12.0880</t>
  </si>
  <si>
    <t>Kabel als H07V-K (LH 12.12) 1x6 qmm, Farbe nach Farbcode
IEC 60757, in Teillängen liefern und verlegen</t>
  </si>
  <si>
    <t>01.12.0890</t>
  </si>
  <si>
    <t>Kabel als H07V-K (LH 12.12) 1x10 qmm, Farbe nach Farbcode
IEC 60757, in Teillängen liefern und verlegen</t>
  </si>
  <si>
    <t>01.12.0900</t>
  </si>
  <si>
    <t>Kabel als H07V-K (LH 12.12) 1x16 qmm, Farbe nach Farbcode
IEC 60757, in Teillängen liefern und verlegen</t>
  </si>
  <si>
    <t>01.12.0910</t>
  </si>
  <si>
    <t>Kabel als H07V-K (LH 12.12) 1x25 qmm, Farbe nach Farbcode
IEC 60757, in Teillängen liefern und verlegen</t>
  </si>
  <si>
    <t>01.12.0920</t>
  </si>
  <si>
    <t>Kabel als H07V-K (LH 12.12) 1x35 qmm, Farbe nach Farbcode
IEC 60757, in Teillängen liefern und verlegen</t>
  </si>
  <si>
    <t>01.12.0930</t>
  </si>
  <si>
    <t>Kabelschuh (LH 12.12) geschlossen/offen 6 qmm liefern und montieren</t>
  </si>
  <si>
    <t>01.12.0940</t>
  </si>
  <si>
    <t>Kabelschuh (LH 12.12) geschlossen/offen 10 qmm liefern und montieren</t>
  </si>
  <si>
    <t>01.12.0950</t>
  </si>
  <si>
    <t>Kabelschuh (LH 12.12) geschlossen, 16 qmm liefern und montieren</t>
  </si>
  <si>
    <t>01.12.0960</t>
  </si>
  <si>
    <t>Kabelschuh (LH 12.12) geschlossen, 25 qmm liefern und montieren</t>
  </si>
  <si>
    <t>01.12.0970</t>
  </si>
  <si>
    <t>NHXMH-J (LH 12.13.) 3x1,5 qmm liefern und verlegen</t>
  </si>
  <si>
    <t>01.12.0980</t>
  </si>
  <si>
    <t>NHXMH-J (LH 12.13.) 5x1,5 qmm liefern und verlegen</t>
  </si>
  <si>
    <t>01.12.0990</t>
  </si>
  <si>
    <t>NHXMH-J (LH 12.13.) 3x2,5 qmm liefern und verlegen</t>
  </si>
  <si>
    <t>01.12.1000</t>
  </si>
  <si>
    <t>NHXMH-J (LH 12.13.) 5x2,5 qmm liefern und verlegen</t>
  </si>
  <si>
    <t>01.12.1010</t>
  </si>
  <si>
    <t>NHXMH-J (LH 12.13.) 3x4 qmm liefern und verlegen</t>
  </si>
  <si>
    <t>01.12.1020</t>
  </si>
  <si>
    <t>NHXMH-J (LH 12.13.) 5x4 qmm liefern und verlegen</t>
  </si>
  <si>
    <t>01.12.1030</t>
  </si>
  <si>
    <t>NHXMH-J (LH 12.13.) 3x6 qmm liefern und verlegen</t>
  </si>
  <si>
    <t>01.12.1040</t>
  </si>
  <si>
    <t>NHXMH-J (LH 12.13.) 5x6 qmm liefern und verlegen</t>
  </si>
  <si>
    <t>01.12.1050</t>
  </si>
  <si>
    <t>NHXMH-J (LH 12.13.) 5x10 qmm liefern und verlegen</t>
  </si>
  <si>
    <t>01.12.1060</t>
  </si>
  <si>
    <t>NHXMH-J (LH 12.13.) 5x16 qmm liefern und verlegen</t>
  </si>
  <si>
    <t>01.12.1070</t>
  </si>
  <si>
    <t>NHXMH-J (LH 12.13.) 5x25 qmm liefern und verlegen</t>
  </si>
  <si>
    <t>01.12.1080</t>
  </si>
  <si>
    <t>N2XH-J (LH 12.13) 3x1,5 qmm liefern und verlegen</t>
  </si>
  <si>
    <t>01.12.1090</t>
  </si>
  <si>
    <t>N2XH-J (LH 12.13) 3x2,5 qmm liefern und verlegen</t>
  </si>
  <si>
    <t>01.12.1100</t>
  </si>
  <si>
    <t>N2XH-J (LH 12.13) 5x2,5 qmm liefern und verlegen</t>
  </si>
  <si>
    <t>01.12.1110</t>
  </si>
  <si>
    <t>N2XH-J (LH 12.13) 3x4 qmm liefern und verlegen</t>
  </si>
  <si>
    <t>01.12.1120</t>
  </si>
  <si>
    <t>N2XH-J (LH 12.13) 5x4 qmm liefern und verlegen</t>
  </si>
  <si>
    <t>01.12.1130</t>
  </si>
  <si>
    <t>N2XH-J (LH 12.13) 3x6 qmm liefern und verlegen</t>
  </si>
  <si>
    <t>01.12.1140</t>
  </si>
  <si>
    <t>N2XH-J (LH 12.13) 5x6 qmm liefern und verlegen</t>
  </si>
  <si>
    <t>01.12.1150</t>
  </si>
  <si>
    <t>N2XH-J (LH 12.13) 5x10 qmm liefern und verlegen</t>
  </si>
  <si>
    <t>01.12.1160</t>
  </si>
  <si>
    <t>N2XH-J (LH 12.13) 5x16 qmm liefern und verlegen</t>
  </si>
  <si>
    <t>01.12.1170</t>
  </si>
  <si>
    <t>N2XH-J (LH 12.13) 5x25 qmm liefern und verlegen</t>
  </si>
  <si>
    <t>01.12.1180</t>
  </si>
  <si>
    <t>N2XH-J (LH 12.13) 5x35 qmm liefern und verlegen</t>
  </si>
  <si>
    <t>01.12.1190</t>
  </si>
  <si>
    <t>Starkstrom- und Niederspannungskabel (LH 12.12 und 12.13)
von 3x1,5 bis 5x6 qmm beidseitig auflegen oder anschließen</t>
  </si>
  <si>
    <t>01.12.1200</t>
  </si>
  <si>
    <t>Starkstrom- und Niederspannungskabel (LH 12.12 und 12.13)
von 5x10 bis 5x16 qmm beidseitig auflegen oder anschließen</t>
  </si>
  <si>
    <t>01.12.1210</t>
  </si>
  <si>
    <t>Starkstrom- und Niederspannungskabel (LH 12.12 und 12.13)
von 5x25 bis 5x35 qmm beidseitig auflegen oder anschließen</t>
  </si>
  <si>
    <t>01.12.1220</t>
  </si>
  <si>
    <t>Erstprüfung (LH 12.14) nach DIN-VDE 0100-0600 durchführen
und dokumentieren</t>
  </si>
  <si>
    <t>01.12.1230</t>
  </si>
  <si>
    <t>Anpassungsarbeiten (LH ohne), bis 4 Abgänge, an
vorhandenen Verteileinrichtungen, durchführen</t>
  </si>
  <si>
    <t>01.12.1240</t>
  </si>
  <si>
    <t>Anpassungsarbeiten (LH ohne), bis 8 Abgänge, an
vorhandenen Verteileinrichtungen, durchführen</t>
  </si>
  <si>
    <t>01.12.1250</t>
  </si>
  <si>
    <t>Stromanschluss 230/400V/50Hz (LH ohne), LAN-Schrank, durchführen</t>
  </si>
  <si>
    <t>01.13.</t>
  </si>
  <si>
    <t>Erdung- und Potentialausgleich, Blitzschutz (LH Kapitel 13)</t>
  </si>
  <si>
    <t>01.13.0010</t>
  </si>
  <si>
    <t>Tiefenerder liefern, einschlagen, anschließen und messen</t>
  </si>
  <si>
    <t>01.13.0020</t>
  </si>
  <si>
    <t>Tiefenerder Verlängerung liefern und einschlagen</t>
  </si>
  <si>
    <t>01.13.0030</t>
  </si>
  <si>
    <t>Gleisanschluss Bahnerder (Bahnerdung) herstellen</t>
  </si>
  <si>
    <t>01.13.0040</t>
  </si>
  <si>
    <t>Kabel (N)A(ST)YY-O 1x75qmm für Erdungsanschluss an
Bahnerdung liefern und verlegen</t>
  </si>
  <si>
    <t>01.13.0050</t>
  </si>
  <si>
    <t>Kabel (N)A(ST)YY-O 1x100qmm für Erdungsanschluss an
Bahnerdung liefern und verlegen</t>
  </si>
  <si>
    <t>01.13.0060</t>
  </si>
  <si>
    <t>Kabel (N)A(ST)YY-O 1x110qmm für Erdungsanschluss an
Bahnerdung liefern und verlegen</t>
  </si>
  <si>
    <t>01.13.0070</t>
  </si>
  <si>
    <t>Aluminiumkabelschuh für Bahnerdungsleitungen (N)A(ST)YY-O
1x75qmm liefern und montieren</t>
  </si>
  <si>
    <t>01.13.0080</t>
  </si>
  <si>
    <t>Aluminiumkabelschuh für Bahnerdungsleitungen (N)A(ST)YY-O
1x100qmm liefern und montieren</t>
  </si>
  <si>
    <t>01.13.0090</t>
  </si>
  <si>
    <t>Aluminiumkabelschuh für Bahnerdungsleitungen (N)A(ST)YY-O
1x110qmm liefern und montieren</t>
  </si>
  <si>
    <t>01.13.0100</t>
  </si>
  <si>
    <t>Schienenfußklammern zur Kabelbefestigung liefern</t>
  </si>
  <si>
    <t>01.13.0110</t>
  </si>
  <si>
    <t>Erdungsanschluss an Bahnerdung herstellen</t>
  </si>
  <si>
    <t>01.13.0120</t>
  </si>
  <si>
    <t>Potentialausgleichsschiene bis 125A mit Abdeckung liefern</t>
  </si>
  <si>
    <t>01.13.0130</t>
  </si>
  <si>
    <t>Potentialausgleichsschiene bis 250A mit Abdeckung liefern</t>
  </si>
  <si>
    <t>01.13.0140</t>
  </si>
  <si>
    <t>Potentialausgleichsschiene Kupfer liefern</t>
  </si>
  <si>
    <t>01.13.0150</t>
  </si>
  <si>
    <t>Potentialausgleichsschiene NIRO liefern</t>
  </si>
  <si>
    <t>01.13.0160</t>
  </si>
  <si>
    <t>Potentialausgleichsschiene NIRO für Mastmontage liefern</t>
  </si>
  <si>
    <t>01.13.0170</t>
  </si>
  <si>
    <t>Potentialausgleichsschiene montieren</t>
  </si>
  <si>
    <t>01.13.0180</t>
  </si>
  <si>
    <t>Kabel NYY-O 1x10qmm liefern und verlegen</t>
  </si>
  <si>
    <t>01.13.0190</t>
  </si>
  <si>
    <t>Kabel NYY-O 1x16qmm liefern und verlegen</t>
  </si>
  <si>
    <t>01.13.0200</t>
  </si>
  <si>
    <t>Kabel NYY-J/O 1x25qmm liefern und verlegen</t>
  </si>
  <si>
    <t>01.13.0210</t>
  </si>
  <si>
    <t>Kabel NYY-J/O 1x50qmm liefern und verlegen</t>
  </si>
  <si>
    <t>01.13.0220</t>
  </si>
  <si>
    <t>Kabel NYY-J/O 1x70qmm liefern und verlegen</t>
  </si>
  <si>
    <t>01.13.0230</t>
  </si>
  <si>
    <t>Kabel NYY-J/O 1x95qmm liefern und verlegen</t>
  </si>
  <si>
    <t>01.13.0240</t>
  </si>
  <si>
    <t>NHXMH-J/O 1x10qmm liefern und verlegen</t>
  </si>
  <si>
    <t>01.13.0250</t>
  </si>
  <si>
    <t>NHXMH-J/O 1x16qmm liefern und verlegen</t>
  </si>
  <si>
    <t>01.13.0260</t>
  </si>
  <si>
    <t>NHXMH-J/O 1x25qmm liefern und verlegen</t>
  </si>
  <si>
    <t>01.13.0270</t>
  </si>
  <si>
    <t>N2XH-J/O 1x10qmm liefern und verlegen</t>
  </si>
  <si>
    <t>01.13.0280</t>
  </si>
  <si>
    <t>N2XH-J/O 1x16qmm liefern und verlegen</t>
  </si>
  <si>
    <t>01.13.0290</t>
  </si>
  <si>
    <t>N2XH-J/O 1x25qmm liefern und verlegen</t>
  </si>
  <si>
    <t>01.13.0300</t>
  </si>
  <si>
    <t>N2XH-J/O 1x50qmm liefern und verlegen</t>
  </si>
  <si>
    <t>01.13.0310</t>
  </si>
  <si>
    <t>N2XH-J/O 1x70qmm liefern und verlegen</t>
  </si>
  <si>
    <t>01.13.0320</t>
  </si>
  <si>
    <t>N2XH-J/O 1x95qmm liefern und verlegen</t>
  </si>
  <si>
    <t>01.13.0330</t>
  </si>
  <si>
    <t>H07V-K 1x6qmm liefern und verlegen</t>
  </si>
  <si>
    <t>01.13.0340</t>
  </si>
  <si>
    <t>H07V-K 1x10qmm liefern und verlegen</t>
  </si>
  <si>
    <t>01.13.0350</t>
  </si>
  <si>
    <t>H07V-K 1x16qmm liefern und verlegen</t>
  </si>
  <si>
    <t>01.13.0360</t>
  </si>
  <si>
    <t>H07V-K 1x25qmm liefern und verlegen</t>
  </si>
  <si>
    <t>01.13.0370</t>
  </si>
  <si>
    <t>Kabelschuh geschlossen/offen 6qmm liefern und montieren</t>
  </si>
  <si>
    <t>01.13.0380</t>
  </si>
  <si>
    <t>Kabelschuh geschlossen/offen 10qmm liefern und montieren</t>
  </si>
  <si>
    <t>01.13.0390</t>
  </si>
  <si>
    <t>Kabelschuh geschlossen, 16qmm liefern und montieren</t>
  </si>
  <si>
    <t>01.13.0400</t>
  </si>
  <si>
    <t>Kabelschuh geschlossen, 25qmm liefern und montieren</t>
  </si>
  <si>
    <t>01.13.0410</t>
  </si>
  <si>
    <t>Kabelschuh geschlossen, 50qmm liefern und montieren</t>
  </si>
  <si>
    <t>01.13.0420</t>
  </si>
  <si>
    <t>Kabelschuh geschlossen, 70qmm liefern und montieren</t>
  </si>
  <si>
    <t>01.13.0430</t>
  </si>
  <si>
    <t>Kabelschuh geschlossen, 95qmm liefern und montieren</t>
  </si>
  <si>
    <t>01.13.0440</t>
  </si>
  <si>
    <t>Kabel 1-adrig oder mehrdrahtig, 6-25qmm auflegen</t>
  </si>
  <si>
    <t>01.13.0450</t>
  </si>
  <si>
    <t>Kabel 1-adrig oder mehrdrahtig, 50-95qmm auflegen</t>
  </si>
  <si>
    <t>01.13.0460</t>
  </si>
  <si>
    <t>Kabelkennzeichnungsstreifen für Erdung/Potentialausgleich
liefern und anbringen</t>
  </si>
  <si>
    <t>01.13.0470</t>
  </si>
  <si>
    <t>Kennzeichnung mit Schildern (Markierer) von Kabeln
Erdung/Potentialausgleich 6-25qmm, an
Potentialausgleichschienen</t>
  </si>
  <si>
    <t>01.13.0480</t>
  </si>
  <si>
    <t>Kennzeichnung mit Schildern (Markierer) von Kabeln
Erdung/Potentialausgleich 50-95qmm, an
Potentialausgleichschienen</t>
  </si>
  <si>
    <t>01.13.0490</t>
  </si>
  <si>
    <t>Montieren von Verbindern zur Bahnerdung</t>
  </si>
  <si>
    <t>01.13.0500</t>
  </si>
  <si>
    <t>Messung Erdungsanlage/Potentailausgleich durchführen und dokumentieren</t>
  </si>
  <si>
    <t>01.13.0510</t>
  </si>
  <si>
    <t>Überspannungsschutzableiter Kombi Typ 1+Typ 2 TNC
mehrpolig (3+0)  für 230/400V, liefern und anschließen</t>
  </si>
  <si>
    <t>01.13.0520</t>
  </si>
  <si>
    <t>Überspannungsschutzableiter Kombi Typ 1+Typ 2 TNS
mehrpolig (4+0)  für 230/400V, liefern und anschließen</t>
  </si>
  <si>
    <t>01.13.0530</t>
  </si>
  <si>
    <t>Überspannungsschutzableiter Typ 1, einpolig, für 230V, liefern,
montieren und anschließen</t>
  </si>
  <si>
    <t>01.13.0540</t>
  </si>
  <si>
    <t>Überspannungsschutzableiter Typ 2 TNS mehrpolig (4+0) für
230/400V, liefern, montieren und anschließen</t>
  </si>
  <si>
    <t>01.13.0550</t>
  </si>
  <si>
    <t>Überspannungsschutzableiter Typ 2 TNC mehrpolig (3+0) für
230/400V, liefern, montieren und anschließen</t>
  </si>
  <si>
    <t>01.13.0560</t>
  </si>
  <si>
    <t>Überspannungsschutzableiter Typ 2, einpolig für 230V liefern,
montieren und anschließen</t>
  </si>
  <si>
    <t>01.13.0570</t>
  </si>
  <si>
    <t>Überspannungsschutzableiter Typ 3, zweipolig für 230V, liefern
montieren und anschließen</t>
  </si>
  <si>
    <t>01.13.0580</t>
  </si>
  <si>
    <t>Überspannungsschutzableiter Typ 3, 4-polig, für 230/400V,
liefern montieren und anschließen</t>
  </si>
  <si>
    <t>01.13.0590</t>
  </si>
  <si>
    <t>Erstprüfung (Messung) Überspannungsschutzableiter Typ 1-3,
3- und 4-polig, durchführen und dokumentieren</t>
  </si>
  <si>
    <t>01.13.0600</t>
  </si>
  <si>
    <t>Erstprüfung (Messung) Überspannungsschutzableiter Typ 1-3,
1- oder  2-polig, durchführen und dokumentieren</t>
  </si>
  <si>
    <t>01.13.0610</t>
  </si>
  <si>
    <t>Erdungsleitung, Bandstahl 30x3,5 mm, fvz.</t>
  </si>
  <si>
    <t>01.13.0620</t>
  </si>
  <si>
    <t>Ring- oder Oberflächenerder Bandstahl 30x3,5 mm, V4A</t>
  </si>
  <si>
    <t>01.13.0630</t>
  </si>
  <si>
    <t>Erdungsleitung, Bandstahl 30x3,5 mm, V4A</t>
  </si>
  <si>
    <t>01.13.0640</t>
  </si>
  <si>
    <t>Erdungsleitung, Bandstahl 30x3,5 mm, V2A</t>
  </si>
  <si>
    <t>01.13.0650</t>
  </si>
  <si>
    <t>Verbesserung des Erdübergangswiderstandes</t>
  </si>
  <si>
    <t>01.13.0660</t>
  </si>
  <si>
    <t>Bandstahl 30x4,0 mm, Stahl fvz.</t>
  </si>
  <si>
    <t>01.13.0670</t>
  </si>
  <si>
    <t>Bandstahl 30x4,0 mm, Stahl stark fvz.</t>
  </si>
  <si>
    <t>01.13.0680</t>
  </si>
  <si>
    <t>Band-Edelstahl 30x4,0 mm, V2A</t>
  </si>
  <si>
    <t>01.13.0690</t>
  </si>
  <si>
    <t>Band-Edelstahl 30x4,0 mm, V4A</t>
  </si>
  <si>
    <t>01.13.0700</t>
  </si>
  <si>
    <t>Runddraht d = 10 mm, Stahl fvz.</t>
  </si>
  <si>
    <t>01.13.0710</t>
  </si>
  <si>
    <t>Runddraht d = 8 mm, Aluminium, halbhart</t>
  </si>
  <si>
    <t>01.13.0720</t>
  </si>
  <si>
    <t>Runddraht d = 8 mm, Aluminium, weich</t>
  </si>
  <si>
    <t>01.13.0730</t>
  </si>
  <si>
    <t>Runddraht d = 8 mm, Kupfer, halbhart</t>
  </si>
  <si>
    <t>01.13.0740</t>
  </si>
  <si>
    <t>Runddraht d = 8 mm, Kupfer, weich</t>
  </si>
  <si>
    <t>01.13.0750</t>
  </si>
  <si>
    <t>Runddraht d = 8 mm, Edelstahl V2A,</t>
  </si>
  <si>
    <t>01.13.0760</t>
  </si>
  <si>
    <t>Band-Kupfer 20x2,5 mm, Kupfer</t>
  </si>
  <si>
    <t>01.13.0770</t>
  </si>
  <si>
    <t>Band-Kupfer 35x5 mm, Kupfer</t>
  </si>
  <si>
    <t>01.13.0780</t>
  </si>
  <si>
    <t>Anschlusklemme f. Band-Kupfer 35x5 mm</t>
  </si>
  <si>
    <t>01.13.0790</t>
  </si>
  <si>
    <t>Erdeinführung, V4A</t>
  </si>
  <si>
    <t>01.13.0800</t>
  </si>
  <si>
    <t>Kreuzstück, Stahl, fvz.</t>
  </si>
  <si>
    <t>01.13.0810</t>
  </si>
  <si>
    <t>Kreuzstück, Edelstahl V4A</t>
  </si>
  <si>
    <t>01.13.0820</t>
  </si>
  <si>
    <t>Anschlussklemmen f. Stahlträger, V2A</t>
  </si>
  <si>
    <t>01.13.0830</t>
  </si>
  <si>
    <t>Universal-Verbinder, KS-Verbinder, V2A</t>
  </si>
  <si>
    <t>01.13.0840</t>
  </si>
  <si>
    <t>Universal-Verbinder, Kreuz-, T- und Parallelverb., V2A</t>
  </si>
  <si>
    <t>01.13.0850</t>
  </si>
  <si>
    <t>MV-Klemme, Stahl fvz.</t>
  </si>
  <si>
    <t>01.13.0860</t>
  </si>
  <si>
    <t>MV-Klemme, V2A</t>
  </si>
  <si>
    <t>01.13.0870</t>
  </si>
  <si>
    <t>Anschlussklemme an Stahl und Blech</t>
  </si>
  <si>
    <t>01.13.0880</t>
  </si>
  <si>
    <t>Schellen f. Alu-Rundddraht</t>
  </si>
  <si>
    <t>01.13.0890</t>
  </si>
  <si>
    <t>UF-Trennstellenkasten</t>
  </si>
  <si>
    <t>01.13.0900</t>
  </si>
  <si>
    <t>Trennklemme, Stahl, fvz.</t>
  </si>
  <si>
    <t>01.13.0910</t>
  </si>
  <si>
    <t>Trennklemme, V2A</t>
  </si>
  <si>
    <t>01.13.0920</t>
  </si>
  <si>
    <t>Zweimetalltrennklemme</t>
  </si>
  <si>
    <t>01.13.0930</t>
  </si>
  <si>
    <t>Erdungsfestpunkt, V2A</t>
  </si>
  <si>
    <t>01.13.0940</t>
  </si>
  <si>
    <t>Nummernschild, Aluminium</t>
  </si>
  <si>
    <t>01.13.0950</t>
  </si>
  <si>
    <t>Nummernschild, V2A</t>
  </si>
  <si>
    <t>01.13.0960</t>
  </si>
  <si>
    <t>Universal-Regenrohrschelle, d = 60-150 mm, Stahl fvz.</t>
  </si>
  <si>
    <t>01.13.0970</t>
  </si>
  <si>
    <t>Universal-Regenrohrschelle, d = 60-150 mm, Aluminium</t>
  </si>
  <si>
    <t>01.13.0980</t>
  </si>
  <si>
    <t>Universal-Regenrohrschelle, d = 60-150 mm, V2A</t>
  </si>
  <si>
    <t>01.13.0990</t>
  </si>
  <si>
    <t>Universal-Regenrohrschelle, d = 60-150 mm, Kupfer</t>
  </si>
  <si>
    <t>01.13.1000</t>
  </si>
  <si>
    <t>Dachleitungshalter f. Flachdach, Beton</t>
  </si>
  <si>
    <t>01.13.1010</t>
  </si>
  <si>
    <t>Fangspitze f. Fangleitungsenden, Durchmesser 7 bis 10 mm</t>
  </si>
  <si>
    <t>01.13.1020</t>
  </si>
  <si>
    <t>ALU-Fangstange, D = 10 mm, L= 1,0 m, m. Betonsockel</t>
  </si>
  <si>
    <t>01.13.1030</t>
  </si>
  <si>
    <t>Fangstange m. Befestigungshalter, D = 10 mm, L = 1,00 m, V4A</t>
  </si>
  <si>
    <t>01.13.1040</t>
  </si>
  <si>
    <t>Rohrfangstange m. Verjüngung, D = 16/10, L = 1,50 m, V4A</t>
  </si>
  <si>
    <t>01.13.1050</t>
  </si>
  <si>
    <t>Rohrfangstange m. Verjüngung, D = 16/10, L = 2,00 m, V4A</t>
  </si>
  <si>
    <t>01.13.1060</t>
  </si>
  <si>
    <t>Rohrfangstange m. Verjüngung, D = 16/10, L = 2,50 m, V4A</t>
  </si>
  <si>
    <t>01.13.1070</t>
  </si>
  <si>
    <t>Rohrfangstange m. Verjüngung, D = 16/10, L = 3,00 m, V4A</t>
  </si>
  <si>
    <t>01.13.1080</t>
  </si>
  <si>
    <t>Erdungsbandrohrschelle f. Kupfer-/Stahlrohre, 3/4"-2"</t>
  </si>
  <si>
    <t>01.13.1090</t>
  </si>
  <si>
    <t>Erdungsbandrohrschelle f. Kupfer-/Stahlrohre, 3/4"-4"</t>
  </si>
  <si>
    <t>01.13.1100</t>
  </si>
  <si>
    <t>Erdungsbandrohrschelle f. Kupfer-/Stahlrohre, 3/4"-6"</t>
  </si>
  <si>
    <t>01.13.1110</t>
  </si>
  <si>
    <t>Provisorische Erdung</t>
  </si>
  <si>
    <t>01.13.1120</t>
  </si>
  <si>
    <t>Abnahme Blitzschutz</t>
  </si>
  <si>
    <t>01.14.</t>
  </si>
  <si>
    <t>Dokumentation (LH Kapitel 14)</t>
  </si>
  <si>
    <t>01.14.0010</t>
  </si>
  <si>
    <t>Bestandsunterlagen und Bestandsdokumentationen (LH 14.1)
(Anteil AN) erstellen und übergeben, Auftragswert bis 20T?</t>
  </si>
  <si>
    <t>01.14.0020</t>
  </si>
  <si>
    <t>Bestandsunterlagen und Bestandsdokumentationen (LH 14.1)
(Anteil AN) erstellen und übergeben, Auftragswert bis 50T?</t>
  </si>
  <si>
    <t>01.14.0030</t>
  </si>
  <si>
    <t>Bestandsunterlagen und Bestandsdokumentationen (LH 14.1)
(Anteil AN) erstellen und übergeben, Auftragswert bis 80T?</t>
  </si>
  <si>
    <t>01.14.0040</t>
  </si>
  <si>
    <t>Bestandsunterlagen und Bestandsdokumentationen (LH 14.1)
(Anteil AN) erstellen und übergeben, Auftragswert bis 100T?</t>
  </si>
  <si>
    <t>01.14.0050</t>
  </si>
  <si>
    <t>Bestandsunterlagen und Bestandsdokumentationen (LH 14.1)
(Anteil AN) erstellen und übergeben, Auftragswert ab 100T?</t>
  </si>
  <si>
    <t>01.14.0060</t>
  </si>
  <si>
    <t>Bauakte (LH 14.3) (Anteil AN) erstellen, führen und übergeben,
Auftragswert bis 50T?</t>
  </si>
  <si>
    <t>01.14.0070</t>
  </si>
  <si>
    <t>Bauakte (LH 14.3) (Anteil AN) erstellen, führen und übergeben,
Auftragswert bis 80T?</t>
  </si>
  <si>
    <t>01.14.0080</t>
  </si>
  <si>
    <t>Bauakte (LH 14.3) (Anteil AN) erstellen, führen und übergeben,
Auftragswert bis 100T?</t>
  </si>
  <si>
    <t>01.14.0090</t>
  </si>
  <si>
    <t>Bauakte (LH 14.3) (Anteil AN) erstellen, führen und übergeben,
Auftragswert ab 100T?</t>
  </si>
  <si>
    <t>01.15.</t>
  </si>
  <si>
    <t>Leistungen ohne Anforderungsbezug (LH Kapitel 15)</t>
  </si>
  <si>
    <t>01.15.0010</t>
  </si>
  <si>
    <t>Verrechnungssatz (LH Kapitel 15) Mo-Fr, 06:00-20:00 Uhr, für Ingenieur</t>
  </si>
  <si>
    <t>h</t>
  </si>
  <si>
    <t>01.15.0020</t>
  </si>
  <si>
    <t>Verrechnungssatz (LH Kapitel 15) Mo-Fr, 20:00-22:00 Uhr, für Ingenieur</t>
  </si>
  <si>
    <t>01.15.0030</t>
  </si>
  <si>
    <t>Verrechnungssatz (LH Kapitel 15) Mo-Fr, 22:00-06:00 Uhr, für Ingenieur</t>
  </si>
  <si>
    <t>01.15.0040</t>
  </si>
  <si>
    <t>Verrechnungssatz (LH Kapitel 15) Sa, 00:00-24:00 Uhr, für Ingenieur</t>
  </si>
  <si>
    <t>01.15.0050</t>
  </si>
  <si>
    <t>Verrechnungssatz (LH Kapitel 15) Sonn- und Feiertag,
00:00-24:00 Uhr, für Ingenieur</t>
  </si>
  <si>
    <t>01.15.0060</t>
  </si>
  <si>
    <t>Verrechnungssatz (LH Kapitel 15) Mo-Fr, 06:00-20:00 Uhr, für Meister</t>
  </si>
  <si>
    <t>01.15.0070</t>
  </si>
  <si>
    <t>Verrechnungssatz (LH Kapitel 15) Mo-Fr, 20:00-22:00 Uhr, für Meister</t>
  </si>
  <si>
    <t>01.15.0080</t>
  </si>
  <si>
    <t>Verrechnungssatz (LH Kapitel 15) Mo-Fr, 22:00-06:00 Uhr, für Meister</t>
  </si>
  <si>
    <t>01.15.0090</t>
  </si>
  <si>
    <t>Verrechnungssatz (LH Kapitel 15) Sa, 00:00-24:00 Uhr, für Meister</t>
  </si>
  <si>
    <t>01.15.0100</t>
  </si>
  <si>
    <t>Verrechnungssatz (LH Kapitel 15) Sonn- und Feiertag,
00:00-24:00 Uhr, für Meister</t>
  </si>
  <si>
    <t>01.15.0110</t>
  </si>
  <si>
    <t>Verrechnungssatz (LH Kapitel 15) Mo-Fr, 06:00-20:00 Uhr, für
Mechaniker/Facharbeiter</t>
  </si>
  <si>
    <t>01.15.0120</t>
  </si>
  <si>
    <t>Verrechnungssatz (LH Kapitel 15) Mo-Fr, 20:00-22:00 Uhr, für
Mechaniker/Facharbeiter</t>
  </si>
  <si>
    <t>01.15.0130</t>
  </si>
  <si>
    <t>Verrechnungssatz (LH Kapitel 15) Mo-Fr, 22:00-06:00 Uhr, für
Mechaniker/Facharbeiter</t>
  </si>
  <si>
    <t>01.15.0140</t>
  </si>
  <si>
    <t>Verrechnungssatz (LH Kapitel 15) Sa, 00:00-24:00 Uhr, für
Mechaniker/Facharbeiter</t>
  </si>
  <si>
    <t>01.15.0150</t>
  </si>
  <si>
    <t>Verrechnungssatz (LH Kapitel 15) Sonn- und Feiertag,
00:00-24:00 Uhr, für Mechaniker/Facharbeiter</t>
  </si>
  <si>
    <t>01.15.0160</t>
  </si>
  <si>
    <t>Verrechnungssatz (LH Kapitel 15) Mo-Fr, 06:00-20:00 Uhr, für Monteur</t>
  </si>
  <si>
    <t>01.15.0170</t>
  </si>
  <si>
    <t>Verrechnungssatz (LH Kapitel 15) Mo-Fr, 20:00-22:00 Uhr, für Monteur</t>
  </si>
  <si>
    <t>01.15.0180</t>
  </si>
  <si>
    <t>Verrechnungssatz (LH Kapitel 15) Mo-Fr, 22:00-06:00 Uhr, für Monteur</t>
  </si>
  <si>
    <t>01.15.0190</t>
  </si>
  <si>
    <t>Verrechnungssatz (LH Kapitel 15) Sa, 00:00-24:00 Uhr, für Monteur</t>
  </si>
  <si>
    <t>01.15.0200</t>
  </si>
  <si>
    <t>Verrechnungssatz (LH Kapitel 15) Sonn- und Feiertag,
00:00-24:00 Uhr, für Monteur</t>
  </si>
  <si>
    <t>01.15.0210</t>
  </si>
  <si>
    <t>Verrechnungssatz (LH Kapitel 15) Mo-Fr, 06:00-20:00 Uhr, für Helfer</t>
  </si>
  <si>
    <t>01.15.0220</t>
  </si>
  <si>
    <t>Verrechnungssatz (LH Kapitel 15) Mo-Fr, 20:00-22:00 Uhr, für Helfer</t>
  </si>
  <si>
    <t>01.15.0230</t>
  </si>
  <si>
    <t>Verrechnungssatz (LH Kapitel 15) Mo-Fr, 22:00-06:00 Uhr, für Helfer</t>
  </si>
  <si>
    <t>01.15.0240</t>
  </si>
  <si>
    <t>Verrechnungssatz (LH Kapitel 15) Sa, 00:00-24:00 Uhr, für Helfer</t>
  </si>
  <si>
    <t>01.15.0250</t>
  </si>
  <si>
    <t>Verrechnungssatz (LH Kapitel 15) Sonn- und Feiertag,
00:00-24:00 Uhr, für Helfer</t>
  </si>
  <si>
    <t>01.15.0260</t>
  </si>
  <si>
    <t>Entfernungspauschale ab 21 - 50 km</t>
  </si>
  <si>
    <t>01.15.0270</t>
  </si>
  <si>
    <t>Entfernungspauschale ab 50 - 100 km</t>
  </si>
  <si>
    <t>01.15.0280</t>
  </si>
  <si>
    <t>Entfernungspauschale ab 101 bis 200 km</t>
  </si>
  <si>
    <t>01.15.0290</t>
  </si>
  <si>
    <t>Entfernungspauschale ab 201 bis 300 km</t>
  </si>
  <si>
    <t>01.15.0300</t>
  </si>
  <si>
    <t>Entfernungspauschale ab 301 bis 400 km</t>
  </si>
  <si>
    <t>01.15.0310</t>
  </si>
  <si>
    <t>Entfernungspauschale ab 401 bis 500 km</t>
  </si>
  <si>
    <t>01.15.0320</t>
  </si>
  <si>
    <t>Entfernungspauschale ab 501 bis 600 km</t>
  </si>
  <si>
    <t>01.15.0330</t>
  </si>
  <si>
    <t>Entfernungspauschale ab 601 bis 700 km</t>
  </si>
  <si>
    <t>01.15.0340</t>
  </si>
  <si>
    <t>Entfernungspauschale ab 701 bis 800 km</t>
  </si>
  <si>
    <t>01.15.0350</t>
  </si>
  <si>
    <t>Entfernungspauschale ab 801 bis 900 km</t>
  </si>
  <si>
    <t>01.15.0360</t>
  </si>
  <si>
    <t>Entfernungspauschale ab 901 km</t>
  </si>
  <si>
    <t>01.15.0370</t>
  </si>
  <si>
    <t>Mitwirkung (LH ohne) zur Festlegung von Kabelwegen 50Hz/Tk durchführen</t>
  </si>
  <si>
    <t>01.16.</t>
  </si>
  <si>
    <t>Gefahren aus dem Bahnbetrieb (LH Kapitel 16)</t>
  </si>
  <si>
    <t>01.16.0010</t>
  </si>
  <si>
    <t>Sicherungsplan (LH 16.1) Erstellung Seite 1, Übergabe an BzS,
durchführen, Auftragswert bis 60T?</t>
  </si>
  <si>
    <t>01.16.0020</t>
  </si>
  <si>
    <t>Sicherungsplan (LH 16.1) Erstellung Seite 1, Übergabe an BzS,
durchführen, Auftragswert bis 80T?</t>
  </si>
  <si>
    <t>01.16.0030</t>
  </si>
  <si>
    <t>Sicherungsplan (LH 16.1) Erstellung Seite 1, Übergabe an BzS,
durchführen, Auftragswert bis 100T?</t>
  </si>
  <si>
    <t>01.16.0040</t>
  </si>
  <si>
    <t>Sicherungsplan (LH 16.1) Erstellung Seite 1, Übergabe an BzS,
durchführen, Auftragswert ab 100T?</t>
  </si>
  <si>
    <t>01.17.</t>
  </si>
  <si>
    <t>Rückbau</t>
  </si>
  <si>
    <t>01.17.0010</t>
  </si>
  <si>
    <t>Leitungsschutzschalter (LH ohne) oder D02-Element, 1 bis
3-polig, zum Austausch oder Dauerhaft zurückbauen</t>
  </si>
  <si>
    <t>01.17.0020</t>
  </si>
  <si>
    <t>RCD 1 bis 3-polig (LH ohne), zum Austausch oder Dauerhaft zurückbauen</t>
  </si>
  <si>
    <t>01.17.0030</t>
  </si>
  <si>
    <t>Kabel und Leitungen Stromversorgung 230/400V (LH ohne) ausklemmen</t>
  </si>
  <si>
    <t>01.17.0040</t>
  </si>
  <si>
    <t>Kabel und Leitungen Stromversorgung 230/400V (LH ohne),
1-adrig bis 25 qmm, zurückbauen</t>
  </si>
  <si>
    <t>01.17.0050</t>
  </si>
  <si>
    <t>Kabel und Leitungen Stromversorgung 230/400V (LH ohne),
1-adrig bis 70 qmm, zurückbauen</t>
  </si>
  <si>
    <t>01.17.0060</t>
  </si>
  <si>
    <t>Kabel und Leitungen Stromversorgung 230/400V (LH ohne), 3-
oder 5-adrig bis 4 qmm, zurückbauen</t>
  </si>
  <si>
    <t>01.17.0070</t>
  </si>
  <si>
    <t>Kabel und Leitungen Stromversorgung 230/400V (LH ohne), 3-
oder 5-adrig bis 6 qmm, zurückbauen</t>
  </si>
  <si>
    <t>01.17.0080</t>
  </si>
  <si>
    <t>Kabel und Leitungen Stromversorgung 230/400V (LH ohne), 3-
oder 5-adrig bis 10 qmm, zurückbauen</t>
  </si>
  <si>
    <t>01.17.0090</t>
  </si>
  <si>
    <t>Kabel und Leitungen Stromversorgung 230/400V (LH ohne), 3-
oder 5-adrig bis 16 qmm, zurückbauen</t>
  </si>
  <si>
    <t>01.17.0100</t>
  </si>
  <si>
    <t>Kabel und Leitungen Stromversorgung 230/400V (LH ohne), 3-
oder 5-adrig bis 25 qmm, zurückbauen</t>
  </si>
  <si>
    <t>01.17.0110</t>
  </si>
  <si>
    <t>Kabel und Leitungen Stromversorgung 230/400V (LH ohne), 3-
oder 5-adrig bis 35 qmm, zurückbauen</t>
  </si>
  <si>
    <t>01.17.0120</t>
  </si>
  <si>
    <t>Fernmeldekabel bis 10 DA zurückbauen und entsorgen (LH ohne)</t>
  </si>
  <si>
    <t>01.17.0130</t>
  </si>
  <si>
    <t>Fernmeldekabel bis 20 DA zurückbauen und entsorgen (LH ohne)</t>
  </si>
  <si>
    <t>01.17.0140</t>
  </si>
  <si>
    <t>Fernmeldekabel bis 50 DA zurückbauen und entsorgen (LH ohne)</t>
  </si>
  <si>
    <t>01.17.0150</t>
  </si>
  <si>
    <t>Fernmeldekabel bis 100 DA zurückbauen und entsorgen (LH ohne)</t>
  </si>
  <si>
    <t>01.17.0160</t>
  </si>
  <si>
    <t>LWL-Kabel bis 12 Fasern zurückbauen und entsorgen (LH ohne)</t>
  </si>
  <si>
    <t>01.17.0170</t>
  </si>
  <si>
    <t>LWL-Kabel bis 24 Fasern zurückbauen und entsorgen (LH ohne)</t>
  </si>
  <si>
    <t>01.17.0180</t>
  </si>
  <si>
    <t>LWL-Kabel bis 48 Fasern zurückbauen und entsorgen (LH ohne)</t>
  </si>
  <si>
    <t>01.17.0190</t>
  </si>
  <si>
    <t>LWL-Kabel bis 60 Fasern zurückbauen und entsorgen (LH ohne)</t>
  </si>
  <si>
    <t>01.17.0200</t>
  </si>
  <si>
    <t>LWL-Kabel ausspleißen (LH ohne)</t>
  </si>
  <si>
    <t>01.17.0210</t>
  </si>
  <si>
    <t>Lautsprecher demontieren und entsorgen (LH ohne)</t>
  </si>
  <si>
    <t>01.17.0220</t>
  </si>
  <si>
    <t>Alt-Anlagen (LH ohne) bis 10 kg, zurückbauen und entsorgen</t>
  </si>
  <si>
    <t>01.17.0230</t>
  </si>
  <si>
    <t>Alt-Anlagen (LH ohne) bis 25 kg, zurückbauen und entsorgen</t>
  </si>
  <si>
    <t>01.17.0240</t>
  </si>
  <si>
    <t>Alt-Anlagen (LH ohne) bis 50 kg, zurückbauen und entsorgen</t>
  </si>
  <si>
    <t>01.17.0250</t>
  </si>
  <si>
    <t>Alt-Anlagen (LH ohne) bis 150 kg, zurückbauen und entsorgen</t>
  </si>
  <si>
    <t>01.17.0260</t>
  </si>
  <si>
    <t>Alt-Anlagen (LH ohne) bis 250 kg, zurückbauen und entsorgen</t>
  </si>
  <si>
    <t>01.17.0270</t>
  </si>
  <si>
    <t>Alt-Anlagen (LH ohne) bis 400 kg, zurückbauen und entsorgen</t>
  </si>
  <si>
    <t>01.17.0280</t>
  </si>
  <si>
    <t>Alt-Anlagen (LH ohne) bis 500 kg, zurückbauen und entsorgen</t>
  </si>
  <si>
    <t>01.17.0290</t>
  </si>
  <si>
    <t>Bauliche Anlagen (LH ohne), abbrechen und entsorgen</t>
  </si>
  <si>
    <t>01.17.0300</t>
  </si>
  <si>
    <t>Mast (LH ohne) zurückbauen und entsorgen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</si>
</sst>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EUR&quot;"/>
    <numFmt numFmtId="165" formatCode="#,##0.00\ [$EUR]"/>
  </numFmts>
  <fonts count="4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BFAEB"/>
        <bgColor indexed="64"/>
      </patternFill>
    </fill>
    <fill>
      <patternFill patternType="solid">
        <fgColor rgb="FFE8FCFB"/>
        <bgColor indexed="64"/>
      </patternFill>
    </fill>
    <fill>
      <patternFill patternType="solid">
        <fgColor rgb="FFFDED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0" tint="-4.9989318521683403E-2"/>
      </bottom>
      <diagonal/>
    </border>
  </borders>
  <cellStyleXfs count="2">
    <xf numFmtId="0" fontId="0" fillId="0" borderId="0"/>
    <xf numFmtId="0" fontId="1" fillId="0" borderId="0" applyBorder="0"/>
  </cellStyleXfs>
  <cellXfs count="55">
    <xf numFmtId="0" fontId="0" fillId="0" borderId="0" xfId="0"/>
    <xf numFmtId="0" fontId="1" fillId="0" borderId="0" xfId="1"/>
    <xf numFmtId="0" fontId="2" fillId="0" borderId="0" xfId="1" applyFont="1"/>
    <xf numFmtId="164" fontId="1" fillId="0" borderId="0" xfId="1" applyNumberFormat="1"/>
    <xf numFmtId="49" fontId="1" fillId="0" borderId="0" xfId="1" applyNumberFormat="1"/>
    <xf numFmtId="0" fontId="1" fillId="0" borderId="0" xfId="1" applyAlignment="1">
      <alignment wrapText="1"/>
    </xf>
    <xf numFmtId="164" fontId="2" fillId="2" borderId="0" xfId="1" applyNumberFormat="1" applyFont="1" applyFill="1" applyAlignment="1">
      <alignment horizontal="right"/>
    </xf>
    <xf numFmtId="164" fontId="2" fillId="3" borderId="0" xfId="1" applyNumberFormat="1" applyFont="1" applyFill="1" applyAlignment="1">
      <alignment horizontal="right"/>
    </xf>
    <xf numFmtId="164" fontId="2" fillId="4" borderId="0" xfId="1" applyNumberFormat="1" applyFont="1" applyFill="1" applyAlignment="1">
      <alignment horizontal="right"/>
    </xf>
    <xf numFmtId="164" fontId="2" fillId="2" borderId="3" xfId="1" applyNumberFormat="1" applyFont="1" applyFill="1" applyBorder="1" applyAlignment="1">
      <alignment horizontal="right"/>
    </xf>
    <xf numFmtId="164" fontId="2" fillId="3" borderId="3" xfId="1" applyNumberFormat="1" applyFont="1" applyFill="1" applyBorder="1" applyAlignment="1">
      <alignment horizontal="right"/>
    </xf>
    <xf numFmtId="164" fontId="2" fillId="4" borderId="3" xfId="1" applyNumberFormat="1" applyFont="1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164" fontId="1" fillId="3" borderId="0" xfId="1" applyNumberFormat="1" applyFill="1" applyAlignment="1">
      <alignment horizontal="right"/>
    </xf>
    <xf numFmtId="165" fontId="0" fillId="3" borderId="0" xfId="0" applyNumberFormat="1" applyFill="1" applyAlignment="1">
      <alignment horizontal="right"/>
    </xf>
    <xf numFmtId="164" fontId="1" fillId="4" borderId="0" xfId="1" applyNumberFormat="1" applyFill="1" applyAlignment="1">
      <alignment horizontal="right"/>
    </xf>
    <xf numFmtId="165" fontId="0" fillId="4" borderId="0" xfId="0" applyNumberFormat="1" applyFill="1" applyAlignment="1">
      <alignment horizontal="right"/>
    </xf>
    <xf numFmtId="49" fontId="2" fillId="5" borderId="0" xfId="1" applyNumberFormat="1" applyFont="1" applyFill="1" applyBorder="1"/>
    <xf numFmtId="0" fontId="2" fillId="5" borderId="0" xfId="1" applyFont="1" applyFill="1" applyBorder="1" applyAlignment="1">
      <alignment wrapText="1"/>
    </xf>
    <xf numFmtId="0" fontId="2" fillId="5" borderId="0" xfId="1" applyFont="1" applyFill="1" applyBorder="1"/>
    <xf numFmtId="164" fontId="2" fillId="5" borderId="0" xfId="1" applyNumberFormat="1" applyFont="1" applyFill="1" applyBorder="1"/>
    <xf numFmtId="49" fontId="1" fillId="5" borderId="0" xfId="1" applyNumberFormat="1" applyFill="1"/>
    <xf numFmtId="0" fontId="1" fillId="5" borderId="0" xfId="1" applyFill="1" applyAlignment="1">
      <alignment wrapText="1"/>
    </xf>
    <xf numFmtId="0" fontId="1" fillId="5" borderId="0" xfId="1" applyFill="1"/>
    <xf numFmtId="164" fontId="1" fillId="5" borderId="0" xfId="1" applyNumberFormat="1" applyFill="1" applyProtection="1">
      <protection locked="0"/>
    </xf>
    <xf numFmtId="49" fontId="2" fillId="5" borderId="2" xfId="1" applyNumberFormat="1" applyFont="1" applyFill="1" applyBorder="1"/>
    <xf numFmtId="0" fontId="2" fillId="5" borderId="2" xfId="1" applyFont="1" applyFill="1" applyBorder="1" applyAlignment="1">
      <alignment wrapText="1"/>
    </xf>
    <xf numFmtId="0" fontId="2" fillId="5" borderId="2" xfId="1" applyFont="1" applyFill="1" applyBorder="1"/>
    <xf numFmtId="164" fontId="2" fillId="5" borderId="2" xfId="1" applyNumberFormat="1" applyFont="1" applyFill="1" applyBorder="1"/>
    <xf numFmtId="165" fontId="0" fillId="5" borderId="0" xfId="0" applyNumberFormat="1" applyFill="1" applyAlignment="1">
      <alignment horizontal="right"/>
    </xf>
    <xf numFmtId="4" fontId="1" fillId="6" borderId="5" xfId="1" applyNumberFormat="1" applyFill="1" applyBorder="1" applyProtection="1">
      <protection locked="0"/>
    </xf>
    <xf numFmtId="4" fontId="3" fillId="7" borderId="1" xfId="1" applyNumberFormat="1" applyFont="1" applyFill="1" applyBorder="1" applyAlignment="1">
      <alignment vertical="center"/>
    </xf>
    <xf numFmtId="49" fontId="1" fillId="7" borderId="0" xfId="1" applyNumberFormat="1" applyFill="1"/>
    <xf numFmtId="0" fontId="1" fillId="7" borderId="0" xfId="1" applyFill="1" applyAlignment="1">
      <alignment wrapText="1"/>
    </xf>
    <xf numFmtId="49" fontId="1" fillId="7" borderId="3" xfId="1" applyNumberFormat="1" applyFill="1" applyBorder="1"/>
    <xf numFmtId="0" fontId="1" fillId="7" borderId="3" xfId="1" applyFill="1" applyBorder="1" applyAlignment="1">
      <alignment wrapText="1"/>
    </xf>
    <xf numFmtId="0" fontId="3" fillId="7" borderId="1" xfId="1" applyFont="1" applyFill="1" applyBorder="1" applyAlignment="1">
      <alignment vertical="center"/>
    </xf>
    <xf numFmtId="0" fontId="1" fillId="7" borderId="0" xfId="1" applyFill="1"/>
    <xf numFmtId="0" fontId="1" fillId="7" borderId="3" xfId="1" applyFill="1" applyBorder="1"/>
    <xf numFmtId="0" fontId="2" fillId="7" borderId="0" xfId="1" applyFont="1" applyFill="1" applyAlignment="1">
      <alignment horizontal="right"/>
    </xf>
    <xf numFmtId="0" fontId="2" fillId="7" borderId="3" xfId="1" applyFont="1" applyFill="1" applyBorder="1" applyAlignment="1">
      <alignment horizontal="right"/>
    </xf>
    <xf numFmtId="4" fontId="3" fillId="6" borderId="1" xfId="1" applyNumberFormat="1" applyFont="1" applyFill="1" applyBorder="1" applyAlignment="1" applyProtection="1">
      <alignment vertical="center"/>
      <protection locked="0"/>
    </xf>
    <xf numFmtId="0" fontId="1" fillId="6" borderId="0" xfId="1" applyFill="1" applyProtection="1">
      <protection locked="0"/>
    </xf>
    <xf numFmtId="0" fontId="1" fillId="6" borderId="3" xfId="1" applyFill="1" applyBorder="1" applyProtection="1">
      <protection locked="0"/>
    </xf>
    <xf numFmtId="0" fontId="1" fillId="5" borderId="0" xfId="1" applyFill="1" applyBorder="1" applyProtection="1">
      <protection locked="0"/>
    </xf>
    <xf numFmtId="0" fontId="1" fillId="5" borderId="6" xfId="1" applyFill="1" applyBorder="1" applyProtection="1">
      <protection locked="0"/>
    </xf>
    <xf numFmtId="4" fontId="2" fillId="5" borderId="0" xfId="1" applyNumberFormat="1" applyFont="1" applyFill="1" applyBorder="1" applyProtection="1">
      <protection locked="0"/>
    </xf>
    <xf numFmtId="4" fontId="1" fillId="5" borderId="6" xfId="1" applyNumberFormat="1" applyFill="1" applyBorder="1" applyProtection="1">
      <protection locked="0"/>
    </xf>
    <xf numFmtId="4" fontId="1" fillId="5" borderId="4" xfId="1" applyNumberFormat="1" applyFill="1" applyBorder="1" applyProtection="1">
      <protection locked="0"/>
    </xf>
    <xf numFmtId="4" fontId="1" fillId="5" borderId="0" xfId="1" applyNumberFormat="1" applyFill="1" applyBorder="1" applyProtection="1">
      <protection locked="0"/>
    </xf>
    <xf numFmtId="0" fontId="1" fillId="5" borderId="0" xfId="1" applyFill="1" applyProtection="1">
      <protection locked="0"/>
    </xf>
    <xf numFmtId="0" fontId="1" fillId="0" borderId="0" xfId="1" applyProtection="1">
      <protection locked="0"/>
    </xf>
    <xf numFmtId="164" fontId="3" fillId="2" borderId="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A1DF128E-E7C2-496A-A418-02D23EE937E2}"/>
  </cellStyles>
  <dxfs count="0"/>
  <tableStyles count="0" defaultTableStyle="TableStyleMedium2" defaultPivotStyle="PivotStyleLight16"/>
  <colors>
    <mruColors>
      <color rgb="FFFDEDF2"/>
      <color rgb="FFE8FCFB"/>
      <color rgb="FFFBFAEB"/>
      <color rgb="FFDDE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34E0-6F49-447D-9228-4DA042628014}">
  <dimension ref="A1:N1000"/>
  <sheetViews>
    <sheetView tabSelected="1" workbookViewId="0">
      <pane ySplit="3" topLeftCell="A4" activePane="bottomLeft" state="frozen"/>
      <selection pane="bottomLeft" activeCell="C11" sqref="C11"/>
    </sheetView>
  </sheetViews>
  <sheetFormatPr defaultColWidth="0" defaultRowHeight="15" zeroHeight="1" outlineLevelRow="2"/>
  <cols>
    <col min="1" max="1" width="20.28515625" style="4" bestFit="1" customWidth="1"/>
    <col min="2" max="2" width="63.85546875" style="5" customWidth="1"/>
    <col min="3" max="3" width="24.85546875" style="51" bestFit="1" customWidth="1"/>
    <col min="4" max="4" width="9.28515625" style="1" bestFit="1" customWidth="1"/>
    <col min="5" max="5" width="3.140625" style="1" customWidth="1"/>
    <col min="6" max="6" width="22.28515625" style="1" bestFit="1" customWidth="1"/>
    <col min="7" max="7" width="22.28515625" style="1" customWidth="1"/>
    <col min="8" max="8" width="3.140625" style="1" customWidth="1"/>
    <col min="9" max="9" width="21.42578125" style="1" bestFit="1" customWidth="1"/>
    <col min="10" max="10" width="21.42578125" style="1" customWidth="1"/>
    <col min="11" max="11" width="3.140625" style="1" customWidth="1"/>
    <col min="12" max="12" width="21.140625" style="3" customWidth="1"/>
    <col min="13" max="13" width="21.42578125" style="1" customWidth="1"/>
    <col min="14" max="14" width="3.140625" style="1" customWidth="1"/>
    <col min="15" max="16384" width="9.140625" style="1" hidden="1"/>
  </cols>
  <sheetData>
    <row r="1" spans="1:14" s="2" customFormat="1" ht="22.5" customHeight="1">
      <c r="A1" s="31" t="s">
        <v>0</v>
      </c>
      <c r="B1" s="31" t="s">
        <v>1</v>
      </c>
      <c r="C1" s="41" t="s">
        <v>2</v>
      </c>
      <c r="D1" s="36" t="s">
        <v>3</v>
      </c>
      <c r="E1" s="36"/>
      <c r="F1" s="52" t="s">
        <v>4</v>
      </c>
      <c r="G1" s="52"/>
      <c r="H1" s="36"/>
      <c r="I1" s="53" t="s">
        <v>5</v>
      </c>
      <c r="J1" s="53"/>
      <c r="K1" s="36"/>
      <c r="L1" s="54" t="s">
        <v>6</v>
      </c>
      <c r="M1" s="54"/>
      <c r="N1" s="36"/>
    </row>
    <row r="2" spans="1:14" outlineLevel="2">
      <c r="A2" s="32"/>
      <c r="B2" s="33"/>
      <c r="C2" s="42" t="s">
        <v>7</v>
      </c>
      <c r="D2" s="37"/>
      <c r="E2" s="37"/>
      <c r="F2" s="6" t="s">
        <v>8</v>
      </c>
      <c r="G2" s="6" t="s">
        <v>9</v>
      </c>
      <c r="H2" s="39"/>
      <c r="I2" s="7" t="s">
        <v>8</v>
      </c>
      <c r="J2" s="7" t="s">
        <v>9</v>
      </c>
      <c r="K2" s="39"/>
      <c r="L2" s="8" t="s">
        <v>8</v>
      </c>
      <c r="M2" s="8" t="s">
        <v>9</v>
      </c>
      <c r="N2" s="39"/>
    </row>
    <row r="3" spans="1:14" ht="15.75" outlineLevel="2" thickBot="1">
      <c r="A3" s="34"/>
      <c r="B3" s="35"/>
      <c r="C3" s="43"/>
      <c r="D3" s="38"/>
      <c r="E3" s="38"/>
      <c r="F3" s="9"/>
      <c r="G3" s="9">
        <f>SUM(G6:G999)</f>
        <v>0</v>
      </c>
      <c r="H3" s="40"/>
      <c r="I3" s="10"/>
      <c r="J3" s="10">
        <f>SUM(J6:J999)</f>
        <v>0</v>
      </c>
      <c r="K3" s="40"/>
      <c r="L3" s="11"/>
      <c r="M3" s="11">
        <f>SUM(M6:M999)</f>
        <v>0</v>
      </c>
      <c r="N3" s="40"/>
    </row>
    <row r="4" spans="1:14" s="2" customFormat="1" outlineLevel="1">
      <c r="A4" s="17" t="s">
        <v>10</v>
      </c>
      <c r="B4" s="18" t="s">
        <v>11</v>
      </c>
      <c r="C4" s="44"/>
      <c r="D4" s="19"/>
      <c r="E4" s="19"/>
      <c r="F4" s="20"/>
      <c r="G4" s="20"/>
      <c r="H4" s="19"/>
      <c r="I4" s="20"/>
      <c r="J4" s="20"/>
      <c r="K4" s="19"/>
      <c r="L4" s="20"/>
      <c r="M4" s="20"/>
      <c r="N4" s="19"/>
    </row>
    <row r="5" spans="1:14" outlineLevel="2">
      <c r="A5" s="21" t="s">
        <v>12</v>
      </c>
      <c r="B5" s="22" t="s">
        <v>13</v>
      </c>
      <c r="C5" s="45"/>
      <c r="D5" s="23"/>
      <c r="E5" s="23"/>
      <c r="F5" s="24"/>
      <c r="G5" s="24"/>
      <c r="H5" s="23"/>
      <c r="I5" s="24"/>
      <c r="J5" s="24"/>
      <c r="K5" s="23"/>
      <c r="L5" s="24"/>
      <c r="M5" s="24"/>
      <c r="N5" s="23"/>
    </row>
    <row r="6" spans="1:14" outlineLevel="2">
      <c r="A6" s="4" t="s">
        <v>14</v>
      </c>
      <c r="B6" s="5" t="s">
        <v>15</v>
      </c>
      <c r="C6" s="30"/>
      <c r="D6" s="1" t="s">
        <v>16</v>
      </c>
      <c r="F6" s="12">
        <v>812.5</v>
      </c>
      <c r="G6" s="12">
        <f>IF(OR($C6=0,$C6=""),0,$C6*F6)</f>
        <v>0</v>
      </c>
      <c r="I6" s="13">
        <v>3331.35</v>
      </c>
      <c r="J6" s="14">
        <f>IF(OR($C6=0,$C6=""),0,$C6*I6)</f>
        <v>0</v>
      </c>
      <c r="L6" s="15">
        <v>1666.67</v>
      </c>
      <c r="M6" s="16">
        <f>IF(OR($C6=0,$C6=""),0,$C6*L6)</f>
        <v>0</v>
      </c>
    </row>
    <row r="7" spans="1:14" outlineLevel="2">
      <c r="A7" s="4" t="s">
        <v>17</v>
      </c>
      <c r="B7" s="1" t="s">
        <v>18</v>
      </c>
      <c r="C7" s="30"/>
      <c r="D7" s="1" t="s">
        <v>16</v>
      </c>
      <c r="F7" s="12">
        <v>1187.5</v>
      </c>
      <c r="G7" s="12">
        <f t="shared" ref="G7:G28" si="0">IF(OR($C7=0,$C7=""),0,$C7*F7)</f>
        <v>0</v>
      </c>
      <c r="I7" s="13">
        <v>3647.6</v>
      </c>
      <c r="J7" s="14">
        <f t="shared" ref="J7:J28" si="1">IF(OR($C7=0,$C7=""),0,$C7*I7)</f>
        <v>0</v>
      </c>
      <c r="L7" s="15">
        <v>2000</v>
      </c>
      <c r="M7" s="16">
        <f t="shared" ref="M7:M28" si="2">IF(OR($C7=0,$C7=""),0,$C7*L7)</f>
        <v>0</v>
      </c>
    </row>
    <row r="8" spans="1:14" outlineLevel="2">
      <c r="A8" s="4" t="s">
        <v>19</v>
      </c>
      <c r="B8" s="1" t="s">
        <v>20</v>
      </c>
      <c r="C8" s="30"/>
      <c r="D8" s="1" t="s">
        <v>16</v>
      </c>
      <c r="F8" s="12">
        <v>1500</v>
      </c>
      <c r="G8" s="12">
        <f t="shared" si="0"/>
        <v>0</v>
      </c>
      <c r="I8" s="13">
        <v>4132.7</v>
      </c>
      <c r="J8" s="14">
        <f t="shared" si="1"/>
        <v>0</v>
      </c>
      <c r="L8" s="15">
        <v>2666.67</v>
      </c>
      <c r="M8" s="16">
        <f t="shared" si="2"/>
        <v>0</v>
      </c>
    </row>
    <row r="9" spans="1:14" outlineLevel="2">
      <c r="A9" s="4" t="s">
        <v>21</v>
      </c>
      <c r="B9" s="5" t="s">
        <v>22</v>
      </c>
      <c r="C9" s="30"/>
      <c r="D9" s="1" t="s">
        <v>16</v>
      </c>
      <c r="F9" s="12">
        <v>625</v>
      </c>
      <c r="G9" s="12">
        <f t="shared" si="0"/>
        <v>0</v>
      </c>
      <c r="I9" s="13">
        <v>2003.1</v>
      </c>
      <c r="J9" s="14">
        <f t="shared" si="1"/>
        <v>0</v>
      </c>
      <c r="L9" s="15">
        <v>1333.33</v>
      </c>
      <c r="M9" s="16">
        <f t="shared" si="2"/>
        <v>0</v>
      </c>
    </row>
    <row r="10" spans="1:14" outlineLevel="2">
      <c r="A10" s="4" t="s">
        <v>23</v>
      </c>
      <c r="B10" s="5" t="s">
        <v>24</v>
      </c>
      <c r="C10" s="30"/>
      <c r="D10" s="1" t="s">
        <v>25</v>
      </c>
      <c r="F10" s="12">
        <v>150</v>
      </c>
      <c r="G10" s="12">
        <f t="shared" si="0"/>
        <v>0</v>
      </c>
      <c r="I10" s="13">
        <v>564.03</v>
      </c>
      <c r="J10" s="14">
        <f t="shared" si="1"/>
        <v>0</v>
      </c>
      <c r="L10" s="15">
        <v>333.33</v>
      </c>
      <c r="M10" s="16">
        <f t="shared" si="2"/>
        <v>0</v>
      </c>
    </row>
    <row r="11" spans="1:14" outlineLevel="2">
      <c r="A11" s="4" t="s">
        <v>26</v>
      </c>
      <c r="B11" s="5" t="s">
        <v>27</v>
      </c>
      <c r="C11" s="30"/>
      <c r="D11" s="1" t="s">
        <v>16</v>
      </c>
      <c r="F11" s="12">
        <v>437.5</v>
      </c>
      <c r="G11" s="12">
        <f t="shared" si="0"/>
        <v>0</v>
      </c>
      <c r="I11" s="13">
        <v>1433.85</v>
      </c>
      <c r="J11" s="14">
        <f t="shared" si="1"/>
        <v>0</v>
      </c>
      <c r="L11" s="15">
        <v>800</v>
      </c>
      <c r="M11" s="16">
        <f t="shared" si="2"/>
        <v>0</v>
      </c>
    </row>
    <row r="12" spans="1:14" ht="30" outlineLevel="2">
      <c r="A12" s="4" t="s">
        <v>28</v>
      </c>
      <c r="B12" s="5" t="s">
        <v>29</v>
      </c>
      <c r="C12" s="30"/>
      <c r="D12" s="1" t="s">
        <v>16</v>
      </c>
      <c r="F12" s="12">
        <v>1500</v>
      </c>
      <c r="G12" s="12">
        <f t="shared" si="0"/>
        <v>0</v>
      </c>
      <c r="I12" s="13">
        <v>1433.85</v>
      </c>
      <c r="J12" s="14">
        <f t="shared" si="1"/>
        <v>0</v>
      </c>
      <c r="L12" s="15">
        <v>1666.67</v>
      </c>
      <c r="M12" s="16">
        <f t="shared" si="2"/>
        <v>0</v>
      </c>
    </row>
    <row r="13" spans="1:14" ht="30" outlineLevel="2">
      <c r="A13" s="4" t="s">
        <v>30</v>
      </c>
      <c r="B13" s="5" t="s">
        <v>31</v>
      </c>
      <c r="C13" s="30"/>
      <c r="D13" s="1" t="s">
        <v>16</v>
      </c>
      <c r="F13" s="12">
        <v>1750</v>
      </c>
      <c r="G13" s="12">
        <f t="shared" si="0"/>
        <v>0</v>
      </c>
      <c r="I13" s="13">
        <v>2382.6</v>
      </c>
      <c r="J13" s="14">
        <f t="shared" si="1"/>
        <v>0</v>
      </c>
      <c r="L13" s="15">
        <v>1800</v>
      </c>
      <c r="M13" s="16">
        <f t="shared" si="2"/>
        <v>0</v>
      </c>
    </row>
    <row r="14" spans="1:14" ht="30" outlineLevel="2">
      <c r="A14" s="4" t="s">
        <v>32</v>
      </c>
      <c r="B14" s="5" t="s">
        <v>33</v>
      </c>
      <c r="C14" s="30"/>
      <c r="D14" s="1" t="s">
        <v>16</v>
      </c>
      <c r="F14" s="12">
        <v>2500</v>
      </c>
      <c r="G14" s="12">
        <f t="shared" si="0"/>
        <v>0</v>
      </c>
      <c r="I14" s="13">
        <v>2382.6</v>
      </c>
      <c r="J14" s="14">
        <f t="shared" si="1"/>
        <v>0</v>
      </c>
      <c r="L14" s="15">
        <v>2466.67</v>
      </c>
      <c r="M14" s="16">
        <f t="shared" si="2"/>
        <v>0</v>
      </c>
    </row>
    <row r="15" spans="1:14" ht="30" outlineLevel="2">
      <c r="A15" s="4" t="s">
        <v>34</v>
      </c>
      <c r="B15" s="5" t="s">
        <v>35</v>
      </c>
      <c r="C15" s="30"/>
      <c r="D15" s="1" t="s">
        <v>16</v>
      </c>
      <c r="F15" s="12">
        <v>3125</v>
      </c>
      <c r="G15" s="12">
        <f t="shared" si="0"/>
        <v>0</v>
      </c>
      <c r="I15" s="13">
        <v>2382.6</v>
      </c>
      <c r="J15" s="14">
        <f t="shared" si="1"/>
        <v>0</v>
      </c>
      <c r="L15" s="15">
        <v>2666.67</v>
      </c>
      <c r="M15" s="16">
        <f t="shared" si="2"/>
        <v>0</v>
      </c>
    </row>
    <row r="16" spans="1:14" outlineLevel="2">
      <c r="A16" s="4" t="s">
        <v>36</v>
      </c>
      <c r="B16" s="5" t="s">
        <v>37</v>
      </c>
      <c r="C16" s="30"/>
      <c r="D16" s="1" t="s">
        <v>38</v>
      </c>
      <c r="F16" s="12">
        <v>15.63</v>
      </c>
      <c r="G16" s="12">
        <f t="shared" si="0"/>
        <v>0</v>
      </c>
      <c r="I16" s="13">
        <v>14.54</v>
      </c>
      <c r="J16" s="14">
        <f t="shared" si="1"/>
        <v>0</v>
      </c>
      <c r="L16" s="15">
        <v>19.829999999999998</v>
      </c>
      <c r="M16" s="16">
        <f t="shared" si="2"/>
        <v>0</v>
      </c>
    </row>
    <row r="17" spans="1:14" outlineLevel="2">
      <c r="A17" s="4" t="s">
        <v>39</v>
      </c>
      <c r="B17" s="5" t="s">
        <v>40</v>
      </c>
      <c r="C17" s="30"/>
      <c r="D17" s="1" t="s">
        <v>38</v>
      </c>
      <c r="F17" s="12">
        <v>6.25</v>
      </c>
      <c r="G17" s="12">
        <f t="shared" si="0"/>
        <v>0</v>
      </c>
      <c r="I17" s="13">
        <v>11.51</v>
      </c>
      <c r="J17" s="14">
        <f t="shared" si="1"/>
        <v>0</v>
      </c>
      <c r="L17" s="15">
        <v>5.67</v>
      </c>
      <c r="M17" s="16">
        <f t="shared" si="2"/>
        <v>0</v>
      </c>
    </row>
    <row r="18" spans="1:14" outlineLevel="2">
      <c r="A18" s="4" t="s">
        <v>41</v>
      </c>
      <c r="B18" s="5" t="s">
        <v>42</v>
      </c>
      <c r="C18" s="30"/>
      <c r="D18" s="1" t="s">
        <v>25</v>
      </c>
      <c r="F18" s="12">
        <v>40</v>
      </c>
      <c r="G18" s="12">
        <f t="shared" si="0"/>
        <v>0</v>
      </c>
      <c r="I18" s="13">
        <v>1.9</v>
      </c>
      <c r="J18" s="14">
        <f t="shared" si="1"/>
        <v>0</v>
      </c>
      <c r="L18" s="15">
        <v>62.33</v>
      </c>
      <c r="M18" s="16">
        <f t="shared" si="2"/>
        <v>0</v>
      </c>
    </row>
    <row r="19" spans="1:14" outlineLevel="2">
      <c r="A19" s="4" t="s">
        <v>43</v>
      </c>
      <c r="B19" s="5" t="s">
        <v>44</v>
      </c>
      <c r="C19" s="30"/>
      <c r="D19" s="1" t="s">
        <v>38</v>
      </c>
      <c r="F19" s="12">
        <v>12.5</v>
      </c>
      <c r="G19" s="12">
        <f t="shared" si="0"/>
        <v>0</v>
      </c>
      <c r="I19" s="13">
        <v>29.7</v>
      </c>
      <c r="J19" s="14">
        <f t="shared" si="1"/>
        <v>0</v>
      </c>
      <c r="L19" s="15">
        <v>13.03</v>
      </c>
      <c r="M19" s="16">
        <f t="shared" si="2"/>
        <v>0</v>
      </c>
    </row>
    <row r="20" spans="1:14" ht="30" outlineLevel="2">
      <c r="A20" s="4" t="s">
        <v>45</v>
      </c>
      <c r="B20" s="5" t="s">
        <v>46</v>
      </c>
      <c r="C20" s="30"/>
      <c r="D20" s="1" t="s">
        <v>47</v>
      </c>
      <c r="F20" s="12">
        <v>57.66</v>
      </c>
      <c r="G20" s="12">
        <f t="shared" si="0"/>
        <v>0</v>
      </c>
      <c r="I20" s="13">
        <v>35.94</v>
      </c>
      <c r="J20" s="14">
        <f t="shared" si="1"/>
        <v>0</v>
      </c>
      <c r="L20" s="15">
        <v>3.17</v>
      </c>
      <c r="M20" s="16">
        <f t="shared" si="2"/>
        <v>0</v>
      </c>
    </row>
    <row r="21" spans="1:14" outlineLevel="2">
      <c r="A21" s="4" t="s">
        <v>48</v>
      </c>
      <c r="B21" s="5" t="s">
        <v>49</v>
      </c>
      <c r="C21" s="30"/>
      <c r="D21" s="1" t="s">
        <v>25</v>
      </c>
      <c r="F21" s="12">
        <v>33.75</v>
      </c>
      <c r="G21" s="12">
        <f t="shared" si="0"/>
        <v>0</v>
      </c>
      <c r="I21" s="13">
        <v>1.9</v>
      </c>
      <c r="J21" s="14">
        <f t="shared" si="1"/>
        <v>0</v>
      </c>
      <c r="L21" s="15">
        <v>62.33</v>
      </c>
      <c r="M21" s="16">
        <f t="shared" si="2"/>
        <v>0</v>
      </c>
    </row>
    <row r="22" spans="1:14" outlineLevel="2">
      <c r="A22" s="4" t="s">
        <v>50</v>
      </c>
      <c r="B22" s="5" t="s">
        <v>51</v>
      </c>
      <c r="C22" s="30"/>
      <c r="D22" s="1" t="s">
        <v>25</v>
      </c>
      <c r="F22" s="12">
        <v>14.48</v>
      </c>
      <c r="G22" s="12">
        <f t="shared" si="0"/>
        <v>0</v>
      </c>
      <c r="I22" s="13">
        <v>4.43</v>
      </c>
      <c r="J22" s="14">
        <f t="shared" si="1"/>
        <v>0</v>
      </c>
      <c r="L22" s="15">
        <v>25.5</v>
      </c>
      <c r="M22" s="16">
        <f t="shared" si="2"/>
        <v>0</v>
      </c>
    </row>
    <row r="23" spans="1:14" ht="30" outlineLevel="2">
      <c r="A23" s="4" t="s">
        <v>52</v>
      </c>
      <c r="B23" s="5" t="s">
        <v>53</v>
      </c>
      <c r="C23" s="30"/>
      <c r="D23" s="1" t="s">
        <v>16</v>
      </c>
      <c r="F23" s="12">
        <v>1200</v>
      </c>
      <c r="G23" s="12">
        <f t="shared" si="0"/>
        <v>0</v>
      </c>
      <c r="I23" s="13">
        <v>685.3</v>
      </c>
      <c r="J23" s="14">
        <f t="shared" si="1"/>
        <v>0</v>
      </c>
      <c r="L23" s="15">
        <v>1266.67</v>
      </c>
      <c r="M23" s="16">
        <f t="shared" si="2"/>
        <v>0</v>
      </c>
    </row>
    <row r="24" spans="1:14" outlineLevel="2">
      <c r="A24" s="4" t="s">
        <v>54</v>
      </c>
      <c r="B24" s="5" t="s">
        <v>55</v>
      </c>
      <c r="C24" s="30"/>
      <c r="D24" s="1" t="s">
        <v>25</v>
      </c>
      <c r="F24" s="12">
        <v>500</v>
      </c>
      <c r="G24" s="12">
        <f t="shared" si="0"/>
        <v>0</v>
      </c>
      <c r="I24" s="13">
        <v>212.44</v>
      </c>
      <c r="J24" s="14">
        <f t="shared" si="1"/>
        <v>0</v>
      </c>
      <c r="L24" s="15">
        <v>533.33000000000004</v>
      </c>
      <c r="M24" s="16">
        <f t="shared" si="2"/>
        <v>0</v>
      </c>
    </row>
    <row r="25" spans="1:14" ht="30" outlineLevel="2">
      <c r="A25" s="4" t="s">
        <v>56</v>
      </c>
      <c r="B25" s="5" t="s">
        <v>57</v>
      </c>
      <c r="C25" s="30"/>
      <c r="D25" s="1" t="s">
        <v>16</v>
      </c>
      <c r="F25" s="12">
        <v>2400</v>
      </c>
      <c r="G25" s="12">
        <f t="shared" si="0"/>
        <v>0</v>
      </c>
      <c r="I25" s="13">
        <v>1059.58</v>
      </c>
      <c r="J25" s="14">
        <f t="shared" si="1"/>
        <v>0</v>
      </c>
      <c r="L25" s="15">
        <v>1600</v>
      </c>
      <c r="M25" s="16">
        <f t="shared" si="2"/>
        <v>0</v>
      </c>
    </row>
    <row r="26" spans="1:14" outlineLevel="2">
      <c r="A26" s="4" t="s">
        <v>58</v>
      </c>
      <c r="B26" s="5" t="s">
        <v>55</v>
      </c>
      <c r="C26" s="30"/>
      <c r="D26" s="1" t="s">
        <v>25</v>
      </c>
      <c r="F26" s="12">
        <v>1000</v>
      </c>
      <c r="G26" s="12">
        <f t="shared" si="0"/>
        <v>0</v>
      </c>
      <c r="I26" s="13">
        <v>250.39</v>
      </c>
      <c r="J26" s="14">
        <f t="shared" si="1"/>
        <v>0</v>
      </c>
      <c r="L26" s="15">
        <v>533.33000000000004</v>
      </c>
      <c r="M26" s="16">
        <f t="shared" si="2"/>
        <v>0</v>
      </c>
    </row>
    <row r="27" spans="1:14" outlineLevel="2">
      <c r="A27" s="4" t="s">
        <v>59</v>
      </c>
      <c r="B27" s="5" t="s">
        <v>60</v>
      </c>
      <c r="C27" s="30"/>
      <c r="D27" s="1" t="s">
        <v>16</v>
      </c>
      <c r="F27" s="12">
        <v>350</v>
      </c>
      <c r="G27" s="12">
        <f t="shared" si="0"/>
        <v>0</v>
      </c>
      <c r="I27" s="13">
        <v>311.02999999999997</v>
      </c>
      <c r="J27" s="14">
        <f t="shared" si="1"/>
        <v>0</v>
      </c>
      <c r="L27" s="15">
        <v>466.67</v>
      </c>
      <c r="M27" s="16">
        <f t="shared" si="2"/>
        <v>0</v>
      </c>
    </row>
    <row r="28" spans="1:14" outlineLevel="2">
      <c r="A28" s="4" t="s">
        <v>61</v>
      </c>
      <c r="B28" s="5" t="s">
        <v>62</v>
      </c>
      <c r="C28" s="30"/>
      <c r="D28" s="1" t="s">
        <v>63</v>
      </c>
      <c r="F28" s="12">
        <v>62.5</v>
      </c>
      <c r="G28" s="12">
        <f t="shared" si="0"/>
        <v>0</v>
      </c>
      <c r="I28" s="13">
        <v>123.89</v>
      </c>
      <c r="J28" s="14">
        <f t="shared" si="1"/>
        <v>0</v>
      </c>
      <c r="L28" s="15">
        <v>66.67</v>
      </c>
      <c r="M28" s="16">
        <f t="shared" si="2"/>
        <v>0</v>
      </c>
    </row>
    <row r="29" spans="1:14" s="2" customFormat="1" outlineLevel="1">
      <c r="A29" s="25" t="s">
        <v>12</v>
      </c>
      <c r="B29" s="26" t="s">
        <v>13</v>
      </c>
      <c r="C29" s="46"/>
      <c r="D29" s="27"/>
      <c r="E29" s="27"/>
      <c r="F29" s="28"/>
      <c r="G29" s="28"/>
      <c r="H29" s="27"/>
      <c r="I29" s="28"/>
      <c r="J29" s="28"/>
      <c r="K29" s="27"/>
      <c r="L29" s="28"/>
      <c r="M29" s="28"/>
      <c r="N29" s="27"/>
    </row>
    <row r="30" spans="1:14" outlineLevel="2">
      <c r="A30" s="21" t="s">
        <v>64</v>
      </c>
      <c r="B30" s="22" t="s">
        <v>65</v>
      </c>
      <c r="C30" s="47"/>
      <c r="D30" s="23"/>
      <c r="E30" s="23"/>
      <c r="F30" s="24"/>
      <c r="G30" s="24"/>
      <c r="H30" s="23"/>
      <c r="I30" s="24"/>
      <c r="J30" s="24"/>
      <c r="K30" s="23"/>
      <c r="L30" s="24"/>
      <c r="M30" s="24"/>
      <c r="N30" s="23"/>
    </row>
    <row r="31" spans="1:14" ht="30" outlineLevel="2">
      <c r="A31" s="4" t="s">
        <v>66</v>
      </c>
      <c r="B31" s="5" t="s">
        <v>67</v>
      </c>
      <c r="C31" s="30"/>
      <c r="D31" s="1" t="s">
        <v>47</v>
      </c>
      <c r="F31" s="12">
        <v>15.75</v>
      </c>
      <c r="G31" s="12">
        <f t="shared" ref="G31:G47" si="3">IF(OR($C31=0,$C31=""),0,$C31*F31)</f>
        <v>0</v>
      </c>
      <c r="I31" s="13">
        <v>19.420000000000002</v>
      </c>
      <c r="J31" s="14">
        <f t="shared" ref="J31:J47" si="4">IF(OR($C31=0,$C31=""),0,$C31*I31)</f>
        <v>0</v>
      </c>
      <c r="L31" s="15">
        <v>16</v>
      </c>
      <c r="M31" s="16">
        <f t="shared" ref="M31:M47" si="5">IF(OR($C31=0,$C31=""),0,$C31*L31)</f>
        <v>0</v>
      </c>
    </row>
    <row r="32" spans="1:14" ht="30" outlineLevel="2">
      <c r="A32" s="4" t="s">
        <v>68</v>
      </c>
      <c r="B32" s="5" t="s">
        <v>69</v>
      </c>
      <c r="C32" s="30"/>
      <c r="D32" s="1" t="s">
        <v>47</v>
      </c>
      <c r="F32" s="12">
        <v>17</v>
      </c>
      <c r="G32" s="12">
        <f t="shared" si="3"/>
        <v>0</v>
      </c>
      <c r="I32" s="13">
        <v>23.3</v>
      </c>
      <c r="J32" s="14">
        <f t="shared" si="4"/>
        <v>0</v>
      </c>
      <c r="L32" s="15">
        <v>22.67</v>
      </c>
      <c r="M32" s="16">
        <f t="shared" si="5"/>
        <v>0</v>
      </c>
    </row>
    <row r="33" spans="1:14" ht="30" outlineLevel="2">
      <c r="A33" s="4" t="s">
        <v>70</v>
      </c>
      <c r="B33" s="5" t="s">
        <v>71</v>
      </c>
      <c r="C33" s="30"/>
      <c r="D33" s="1" t="s">
        <v>47</v>
      </c>
      <c r="F33" s="12">
        <v>20.939999999999998</v>
      </c>
      <c r="G33" s="12">
        <f t="shared" si="3"/>
        <v>0</v>
      </c>
      <c r="I33" s="13">
        <v>23.3</v>
      </c>
      <c r="J33" s="14">
        <f t="shared" si="4"/>
        <v>0</v>
      </c>
      <c r="L33" s="15">
        <v>22.67</v>
      </c>
      <c r="M33" s="16">
        <f t="shared" si="5"/>
        <v>0</v>
      </c>
    </row>
    <row r="34" spans="1:14" ht="30" outlineLevel="2">
      <c r="A34" s="4" t="s">
        <v>72</v>
      </c>
      <c r="B34" s="5" t="s">
        <v>73</v>
      </c>
      <c r="C34" s="30"/>
      <c r="D34" s="1" t="s">
        <v>47</v>
      </c>
      <c r="F34" s="12">
        <v>22.189999999999998</v>
      </c>
      <c r="G34" s="12">
        <f t="shared" si="3"/>
        <v>0</v>
      </c>
      <c r="I34" s="13">
        <v>59.56</v>
      </c>
      <c r="J34" s="14">
        <f t="shared" si="4"/>
        <v>0</v>
      </c>
      <c r="L34" s="15">
        <v>29.33</v>
      </c>
      <c r="M34" s="16">
        <f t="shared" si="5"/>
        <v>0</v>
      </c>
    </row>
    <row r="35" spans="1:14" outlineLevel="2">
      <c r="A35" s="4" t="s">
        <v>74</v>
      </c>
      <c r="B35" s="5" t="s">
        <v>75</v>
      </c>
      <c r="C35" s="30"/>
      <c r="D35" s="1" t="s">
        <v>38</v>
      </c>
      <c r="F35" s="12">
        <v>7.55</v>
      </c>
      <c r="G35" s="12">
        <f t="shared" si="3"/>
        <v>0</v>
      </c>
      <c r="I35" s="13">
        <v>10.11</v>
      </c>
      <c r="J35" s="14">
        <f t="shared" si="4"/>
        <v>0</v>
      </c>
      <c r="L35" s="15">
        <v>9.33</v>
      </c>
      <c r="M35" s="16">
        <f t="shared" si="5"/>
        <v>0</v>
      </c>
    </row>
    <row r="36" spans="1:14" ht="45" outlineLevel="2">
      <c r="A36" s="4" t="s">
        <v>76</v>
      </c>
      <c r="B36" s="5" t="s">
        <v>77</v>
      </c>
      <c r="C36" s="30"/>
      <c r="D36" s="1" t="s">
        <v>47</v>
      </c>
      <c r="F36" s="12">
        <v>120</v>
      </c>
      <c r="G36" s="12">
        <f t="shared" si="3"/>
        <v>0</v>
      </c>
      <c r="I36" s="13">
        <v>60.64</v>
      </c>
      <c r="J36" s="14">
        <f t="shared" si="4"/>
        <v>0</v>
      </c>
      <c r="L36" s="15">
        <v>466.67</v>
      </c>
      <c r="M36" s="16">
        <f t="shared" si="5"/>
        <v>0</v>
      </c>
    </row>
    <row r="37" spans="1:14" ht="45" outlineLevel="2">
      <c r="A37" s="4" t="s">
        <v>78</v>
      </c>
      <c r="B37" s="5" t="s">
        <v>79</v>
      </c>
      <c r="C37" s="30"/>
      <c r="D37" s="1" t="s">
        <v>47</v>
      </c>
      <c r="F37" s="12">
        <v>492.5</v>
      </c>
      <c r="G37" s="12">
        <f t="shared" si="3"/>
        <v>0</v>
      </c>
      <c r="I37" s="13">
        <v>60.64</v>
      </c>
      <c r="J37" s="14">
        <f t="shared" si="4"/>
        <v>0</v>
      </c>
      <c r="L37" s="15">
        <v>466.67</v>
      </c>
      <c r="M37" s="16">
        <f t="shared" si="5"/>
        <v>0</v>
      </c>
    </row>
    <row r="38" spans="1:14" ht="45" outlineLevel="2">
      <c r="A38" s="4" t="s">
        <v>80</v>
      </c>
      <c r="B38" s="5" t="s">
        <v>81</v>
      </c>
      <c r="C38" s="30"/>
      <c r="D38" s="1" t="s">
        <v>47</v>
      </c>
      <c r="F38" s="12">
        <v>1453.75</v>
      </c>
      <c r="G38" s="12">
        <f t="shared" si="3"/>
        <v>0</v>
      </c>
      <c r="I38" s="13">
        <v>90.96</v>
      </c>
      <c r="J38" s="14">
        <f t="shared" si="4"/>
        <v>0</v>
      </c>
      <c r="L38" s="15">
        <v>600</v>
      </c>
      <c r="M38" s="16">
        <f t="shared" si="5"/>
        <v>0</v>
      </c>
    </row>
    <row r="39" spans="1:14" ht="45" outlineLevel="2">
      <c r="A39" s="4" t="s">
        <v>82</v>
      </c>
      <c r="B39" s="5" t="s">
        <v>83</v>
      </c>
      <c r="C39" s="30"/>
      <c r="D39" s="1" t="s">
        <v>47</v>
      </c>
      <c r="F39" s="12">
        <v>492.5</v>
      </c>
      <c r="G39" s="12">
        <f t="shared" si="3"/>
        <v>0</v>
      </c>
      <c r="I39" s="13">
        <v>90.96</v>
      </c>
      <c r="J39" s="14">
        <f t="shared" si="4"/>
        <v>0</v>
      </c>
      <c r="L39" s="15">
        <v>600</v>
      </c>
      <c r="M39" s="16">
        <f t="shared" si="5"/>
        <v>0</v>
      </c>
    </row>
    <row r="40" spans="1:14" ht="45" outlineLevel="2">
      <c r="A40" s="4" t="s">
        <v>84</v>
      </c>
      <c r="B40" s="5" t="s">
        <v>85</v>
      </c>
      <c r="C40" s="30"/>
      <c r="D40" s="1" t="s">
        <v>47</v>
      </c>
      <c r="F40" s="12">
        <v>1453.75</v>
      </c>
      <c r="G40" s="12">
        <f t="shared" si="3"/>
        <v>0</v>
      </c>
      <c r="I40" s="13">
        <v>121.28</v>
      </c>
      <c r="J40" s="14">
        <f t="shared" si="4"/>
        <v>0</v>
      </c>
      <c r="L40" s="15">
        <v>733.33</v>
      </c>
      <c r="M40" s="16">
        <f t="shared" si="5"/>
        <v>0</v>
      </c>
    </row>
    <row r="41" spans="1:14" outlineLevel="2">
      <c r="A41" s="4" t="s">
        <v>86</v>
      </c>
      <c r="B41" s="5" t="s">
        <v>87</v>
      </c>
      <c r="C41" s="30"/>
      <c r="D41" s="1" t="s">
        <v>38</v>
      </c>
      <c r="F41" s="12">
        <v>8.75</v>
      </c>
      <c r="G41" s="12">
        <f t="shared" si="3"/>
        <v>0</v>
      </c>
      <c r="I41" s="13">
        <v>32.369999999999997</v>
      </c>
      <c r="J41" s="14">
        <f t="shared" si="4"/>
        <v>0</v>
      </c>
      <c r="L41" s="15">
        <v>11.33</v>
      </c>
      <c r="M41" s="16">
        <f t="shared" si="5"/>
        <v>0</v>
      </c>
    </row>
    <row r="42" spans="1:14" outlineLevel="2">
      <c r="A42" s="4" t="s">
        <v>88</v>
      </c>
      <c r="B42" s="5" t="s">
        <v>89</v>
      </c>
      <c r="C42" s="30"/>
      <c r="D42" s="1" t="s">
        <v>38</v>
      </c>
      <c r="F42" s="12">
        <v>17.189999999999998</v>
      </c>
      <c r="G42" s="12">
        <f t="shared" si="3"/>
        <v>0</v>
      </c>
      <c r="I42" s="13">
        <v>20.21</v>
      </c>
      <c r="J42" s="14">
        <f t="shared" si="4"/>
        <v>0</v>
      </c>
      <c r="L42" s="15">
        <v>15.33</v>
      </c>
      <c r="M42" s="16">
        <f t="shared" si="5"/>
        <v>0</v>
      </c>
    </row>
    <row r="43" spans="1:14" ht="30" outlineLevel="2">
      <c r="A43" s="4" t="s">
        <v>90</v>
      </c>
      <c r="B43" s="5" t="s">
        <v>91</v>
      </c>
      <c r="C43" s="30"/>
      <c r="D43" s="1" t="s">
        <v>38</v>
      </c>
      <c r="F43" s="12">
        <v>37.5</v>
      </c>
      <c r="G43" s="12">
        <f t="shared" si="3"/>
        <v>0</v>
      </c>
      <c r="I43" s="13">
        <v>32.369999999999997</v>
      </c>
      <c r="J43" s="14">
        <f t="shared" si="4"/>
        <v>0</v>
      </c>
      <c r="L43" s="15">
        <v>15.33</v>
      </c>
      <c r="M43" s="16">
        <f t="shared" si="5"/>
        <v>0</v>
      </c>
    </row>
    <row r="44" spans="1:14" ht="30" outlineLevel="2">
      <c r="A44" s="4" t="s">
        <v>92</v>
      </c>
      <c r="B44" s="5" t="s">
        <v>93</v>
      </c>
      <c r="C44" s="30"/>
      <c r="D44" s="1" t="s">
        <v>47</v>
      </c>
      <c r="F44" s="12">
        <v>39.58</v>
      </c>
      <c r="G44" s="12">
        <f t="shared" si="3"/>
        <v>0</v>
      </c>
      <c r="I44" s="13">
        <v>30.32</v>
      </c>
      <c r="J44" s="14">
        <f t="shared" si="4"/>
        <v>0</v>
      </c>
      <c r="L44" s="15">
        <v>24</v>
      </c>
      <c r="M44" s="16">
        <f t="shared" si="5"/>
        <v>0</v>
      </c>
    </row>
    <row r="45" spans="1:14" outlineLevel="2">
      <c r="A45" s="4" t="s">
        <v>94</v>
      </c>
      <c r="B45" s="5" t="s">
        <v>95</v>
      </c>
      <c r="C45" s="30"/>
      <c r="D45" s="1" t="s">
        <v>47</v>
      </c>
      <c r="F45" s="12">
        <v>29.38</v>
      </c>
      <c r="G45" s="12">
        <f t="shared" si="3"/>
        <v>0</v>
      </c>
      <c r="I45" s="13">
        <v>73.58</v>
      </c>
      <c r="J45" s="14">
        <f t="shared" si="4"/>
        <v>0</v>
      </c>
      <c r="L45" s="15">
        <v>20</v>
      </c>
      <c r="M45" s="16">
        <f t="shared" si="5"/>
        <v>0</v>
      </c>
    </row>
    <row r="46" spans="1:14" outlineLevel="2">
      <c r="A46" s="4" t="s">
        <v>96</v>
      </c>
      <c r="B46" s="5" t="s">
        <v>97</v>
      </c>
      <c r="C46" s="30"/>
      <c r="D46" s="1" t="s">
        <v>47</v>
      </c>
      <c r="F46" s="12">
        <v>57.5</v>
      </c>
      <c r="G46" s="12">
        <f t="shared" si="3"/>
        <v>0</v>
      </c>
      <c r="I46" s="13">
        <v>73.58</v>
      </c>
      <c r="J46" s="14">
        <f t="shared" si="4"/>
        <v>0</v>
      </c>
      <c r="L46" s="15">
        <v>33.33</v>
      </c>
      <c r="M46" s="16">
        <f t="shared" si="5"/>
        <v>0</v>
      </c>
    </row>
    <row r="47" spans="1:14" outlineLevel="2">
      <c r="A47" s="4" t="s">
        <v>98</v>
      </c>
      <c r="B47" s="5" t="s">
        <v>99</v>
      </c>
      <c r="C47" s="30"/>
      <c r="D47" s="1" t="s">
        <v>47</v>
      </c>
      <c r="F47" s="12">
        <v>26.88</v>
      </c>
      <c r="G47" s="12">
        <f t="shared" si="3"/>
        <v>0</v>
      </c>
      <c r="I47" s="13">
        <v>25.27</v>
      </c>
      <c r="J47" s="14">
        <f t="shared" si="4"/>
        <v>0</v>
      </c>
      <c r="L47" s="15">
        <v>33.33</v>
      </c>
      <c r="M47" s="16">
        <f t="shared" si="5"/>
        <v>0</v>
      </c>
    </row>
    <row r="48" spans="1:14" s="2" customFormat="1" outlineLevel="1">
      <c r="A48" s="25" t="s">
        <v>64</v>
      </c>
      <c r="B48" s="26" t="s">
        <v>65</v>
      </c>
      <c r="C48" s="46"/>
      <c r="D48" s="27"/>
      <c r="E48" s="27"/>
      <c r="F48" s="28"/>
      <c r="G48" s="28"/>
      <c r="H48" s="27"/>
      <c r="I48" s="28"/>
      <c r="J48" s="28"/>
      <c r="K48" s="27"/>
      <c r="L48" s="28"/>
      <c r="M48" s="28"/>
      <c r="N48" s="27"/>
    </row>
    <row r="49" spans="1:14" outlineLevel="2">
      <c r="A49" s="21" t="s">
        <v>100</v>
      </c>
      <c r="B49" s="22" t="s">
        <v>101</v>
      </c>
      <c r="C49" s="48"/>
      <c r="D49" s="23"/>
      <c r="E49" s="23"/>
      <c r="F49" s="24"/>
      <c r="G49" s="24"/>
      <c r="H49" s="23"/>
      <c r="I49" s="24"/>
      <c r="J49" s="24"/>
      <c r="K49" s="23"/>
      <c r="L49" s="24"/>
      <c r="M49" s="24"/>
      <c r="N49" s="23"/>
    </row>
    <row r="50" spans="1:14" ht="30" outlineLevel="2">
      <c r="A50" s="4" t="s">
        <v>102</v>
      </c>
      <c r="B50" s="5" t="s">
        <v>103</v>
      </c>
      <c r="C50" s="30"/>
      <c r="D50" s="1" t="s">
        <v>47</v>
      </c>
      <c r="F50" s="12">
        <v>1451.61</v>
      </c>
      <c r="G50" s="12">
        <f t="shared" ref="G50:G89" si="6">IF(OR($C50=0,$C50=""),0,$C50*F50)</f>
        <v>0</v>
      </c>
      <c r="I50" s="13">
        <v>2762.46</v>
      </c>
      <c r="J50" s="14">
        <f t="shared" ref="J50:J89" si="7">IF(OR($C50=0,$C50=""),0,$C50*I50)</f>
        <v>0</v>
      </c>
      <c r="L50" s="15">
        <v>1533.33</v>
      </c>
      <c r="M50" s="16">
        <f t="shared" ref="M50:M89" si="8">IF(OR($C50=0,$C50=""),0,$C50*L50)</f>
        <v>0</v>
      </c>
    </row>
    <row r="51" spans="1:14" ht="30" outlineLevel="2">
      <c r="A51" s="4" t="s">
        <v>104</v>
      </c>
      <c r="B51" s="5" t="s">
        <v>105</v>
      </c>
      <c r="C51" s="30"/>
      <c r="D51" s="1" t="s">
        <v>47</v>
      </c>
      <c r="F51" s="12">
        <v>860.22</v>
      </c>
      <c r="G51" s="12">
        <f t="shared" si="6"/>
        <v>0</v>
      </c>
      <c r="I51" s="13">
        <v>2555.31</v>
      </c>
      <c r="J51" s="14">
        <f t="shared" si="7"/>
        <v>0</v>
      </c>
      <c r="L51" s="15">
        <v>1373.33</v>
      </c>
      <c r="M51" s="16">
        <f t="shared" si="8"/>
        <v>0</v>
      </c>
    </row>
    <row r="52" spans="1:14" ht="30" outlineLevel="2">
      <c r="A52" s="4" t="s">
        <v>106</v>
      </c>
      <c r="B52" s="5" t="s">
        <v>107</v>
      </c>
      <c r="C52" s="30"/>
      <c r="D52" s="1" t="s">
        <v>47</v>
      </c>
      <c r="F52" s="12">
        <v>752.69</v>
      </c>
      <c r="G52" s="12">
        <f t="shared" si="6"/>
        <v>0</v>
      </c>
      <c r="I52" s="13">
        <v>2192.8000000000002</v>
      </c>
      <c r="J52" s="14">
        <f t="shared" si="7"/>
        <v>0</v>
      </c>
      <c r="L52" s="15">
        <v>1093.33</v>
      </c>
      <c r="M52" s="16">
        <f t="shared" si="8"/>
        <v>0</v>
      </c>
    </row>
    <row r="53" spans="1:14" ht="45" outlineLevel="2">
      <c r="A53" s="4" t="s">
        <v>108</v>
      </c>
      <c r="B53" s="5" t="s">
        <v>109</v>
      </c>
      <c r="C53" s="30"/>
      <c r="D53" s="1" t="s">
        <v>47</v>
      </c>
      <c r="F53" s="12">
        <v>430.11</v>
      </c>
      <c r="G53" s="12">
        <f t="shared" si="6"/>
        <v>0</v>
      </c>
      <c r="I53" s="13">
        <v>647.35</v>
      </c>
      <c r="J53" s="14">
        <f t="shared" si="7"/>
        <v>0</v>
      </c>
      <c r="L53" s="15">
        <v>640</v>
      </c>
      <c r="M53" s="16">
        <f t="shared" si="8"/>
        <v>0</v>
      </c>
    </row>
    <row r="54" spans="1:14" ht="45" outlineLevel="2">
      <c r="A54" s="4" t="s">
        <v>110</v>
      </c>
      <c r="B54" s="5" t="s">
        <v>111</v>
      </c>
      <c r="C54" s="30"/>
      <c r="D54" s="1" t="s">
        <v>47</v>
      </c>
      <c r="F54" s="12">
        <v>483.87</v>
      </c>
      <c r="G54" s="12">
        <f t="shared" si="6"/>
        <v>0</v>
      </c>
      <c r="I54" s="13">
        <v>647.35</v>
      </c>
      <c r="J54" s="14">
        <f t="shared" si="7"/>
        <v>0</v>
      </c>
      <c r="L54" s="15">
        <v>640</v>
      </c>
      <c r="M54" s="16">
        <f t="shared" si="8"/>
        <v>0</v>
      </c>
    </row>
    <row r="55" spans="1:14" ht="45" outlineLevel="2">
      <c r="A55" s="4" t="s">
        <v>112</v>
      </c>
      <c r="B55" s="5" t="s">
        <v>113</v>
      </c>
      <c r="C55" s="30"/>
      <c r="D55" s="1" t="s">
        <v>47</v>
      </c>
      <c r="F55" s="12">
        <v>268.82</v>
      </c>
      <c r="G55" s="12">
        <f t="shared" si="6"/>
        <v>0</v>
      </c>
      <c r="I55" s="13">
        <v>859.25</v>
      </c>
      <c r="J55" s="14">
        <f t="shared" si="7"/>
        <v>0</v>
      </c>
      <c r="L55" s="15">
        <v>320</v>
      </c>
      <c r="M55" s="16">
        <f t="shared" si="8"/>
        <v>0</v>
      </c>
    </row>
    <row r="56" spans="1:14" ht="30" outlineLevel="2">
      <c r="A56" s="4" t="s">
        <v>114</v>
      </c>
      <c r="B56" s="5" t="s">
        <v>115</v>
      </c>
      <c r="C56" s="30"/>
      <c r="D56" s="1" t="s">
        <v>47</v>
      </c>
      <c r="F56" s="12">
        <v>645.16</v>
      </c>
      <c r="G56" s="12">
        <f t="shared" si="6"/>
        <v>0</v>
      </c>
      <c r="I56" s="13">
        <v>680.08</v>
      </c>
      <c r="J56" s="14">
        <f t="shared" si="7"/>
        <v>0</v>
      </c>
      <c r="L56" s="15">
        <v>600</v>
      </c>
      <c r="M56" s="16">
        <f t="shared" si="8"/>
        <v>0</v>
      </c>
    </row>
    <row r="57" spans="1:14" ht="30" outlineLevel="2">
      <c r="A57" s="4" t="s">
        <v>116</v>
      </c>
      <c r="B57" s="5" t="s">
        <v>117</v>
      </c>
      <c r="C57" s="30"/>
      <c r="D57" s="1" t="s">
        <v>47</v>
      </c>
      <c r="F57" s="12">
        <v>3709.68</v>
      </c>
      <c r="G57" s="12">
        <f t="shared" si="6"/>
        <v>0</v>
      </c>
      <c r="I57" s="13">
        <v>3401.26</v>
      </c>
      <c r="J57" s="14">
        <f t="shared" si="7"/>
        <v>0</v>
      </c>
      <c r="L57" s="15">
        <v>3933.33</v>
      </c>
      <c r="M57" s="16">
        <f t="shared" si="8"/>
        <v>0</v>
      </c>
    </row>
    <row r="58" spans="1:14" ht="30" outlineLevel="2">
      <c r="A58" s="4" t="s">
        <v>118</v>
      </c>
      <c r="B58" s="5" t="s">
        <v>119</v>
      </c>
      <c r="C58" s="30"/>
      <c r="D58" s="1" t="s">
        <v>47</v>
      </c>
      <c r="F58" s="12">
        <v>3172.04</v>
      </c>
      <c r="G58" s="12">
        <f t="shared" si="6"/>
        <v>0</v>
      </c>
      <c r="I58" s="13">
        <v>3401.26</v>
      </c>
      <c r="J58" s="14">
        <f t="shared" si="7"/>
        <v>0</v>
      </c>
      <c r="L58" s="15">
        <v>3437.5</v>
      </c>
      <c r="M58" s="16">
        <f t="shared" si="8"/>
        <v>0</v>
      </c>
    </row>
    <row r="59" spans="1:14" ht="30" outlineLevel="2">
      <c r="A59" s="4" t="s">
        <v>120</v>
      </c>
      <c r="B59" s="5" t="s">
        <v>121</v>
      </c>
      <c r="C59" s="30"/>
      <c r="D59" s="1" t="s">
        <v>47</v>
      </c>
      <c r="F59" s="12">
        <v>3172.04</v>
      </c>
      <c r="G59" s="12">
        <f t="shared" si="6"/>
        <v>0</v>
      </c>
      <c r="I59" s="13">
        <v>3401.26</v>
      </c>
      <c r="J59" s="14">
        <f t="shared" si="7"/>
        <v>0</v>
      </c>
      <c r="L59" s="15">
        <v>3375</v>
      </c>
      <c r="M59" s="16">
        <f t="shared" si="8"/>
        <v>0</v>
      </c>
    </row>
    <row r="60" spans="1:14" ht="30" outlineLevel="2">
      <c r="A60" s="4" t="s">
        <v>122</v>
      </c>
      <c r="B60" s="5" t="s">
        <v>123</v>
      </c>
      <c r="C60" s="30"/>
      <c r="D60" s="1" t="s">
        <v>47</v>
      </c>
      <c r="F60" s="12">
        <v>376.34</v>
      </c>
      <c r="G60" s="12">
        <f t="shared" si="6"/>
        <v>0</v>
      </c>
      <c r="I60" s="13">
        <v>157.74</v>
      </c>
      <c r="J60" s="14">
        <f t="shared" si="7"/>
        <v>0</v>
      </c>
      <c r="L60" s="15">
        <v>480</v>
      </c>
      <c r="M60" s="16">
        <f t="shared" si="8"/>
        <v>0</v>
      </c>
    </row>
    <row r="61" spans="1:14" ht="45" outlineLevel="2">
      <c r="A61" s="4" t="s">
        <v>124</v>
      </c>
      <c r="B61" s="5" t="s">
        <v>125</v>
      </c>
      <c r="C61" s="30"/>
      <c r="D61" s="1" t="s">
        <v>47</v>
      </c>
      <c r="F61" s="12">
        <v>376.34</v>
      </c>
      <c r="G61" s="12">
        <f t="shared" si="6"/>
        <v>0</v>
      </c>
      <c r="I61" s="13">
        <v>157.74</v>
      </c>
      <c r="J61" s="14">
        <f t="shared" si="7"/>
        <v>0</v>
      </c>
      <c r="L61" s="15">
        <v>480</v>
      </c>
      <c r="M61" s="16">
        <f t="shared" si="8"/>
        <v>0</v>
      </c>
    </row>
    <row r="62" spans="1:14" ht="60" outlineLevel="2">
      <c r="A62" s="4" t="s">
        <v>126</v>
      </c>
      <c r="B62" s="5" t="s">
        <v>127</v>
      </c>
      <c r="C62" s="30"/>
      <c r="D62" s="1" t="s">
        <v>47</v>
      </c>
      <c r="F62" s="12">
        <v>430.11</v>
      </c>
      <c r="G62" s="12">
        <f t="shared" si="6"/>
        <v>0</v>
      </c>
      <c r="I62" s="13">
        <v>564.03</v>
      </c>
      <c r="J62" s="14">
        <f t="shared" si="7"/>
        <v>0</v>
      </c>
      <c r="L62" s="15">
        <v>466.67</v>
      </c>
      <c r="M62" s="16">
        <f t="shared" si="8"/>
        <v>0</v>
      </c>
    </row>
    <row r="63" spans="1:14" ht="45" outlineLevel="2">
      <c r="A63" s="4" t="s">
        <v>128</v>
      </c>
      <c r="B63" s="5" t="s">
        <v>129</v>
      </c>
      <c r="C63" s="30"/>
      <c r="D63" s="1" t="s">
        <v>47</v>
      </c>
      <c r="F63" s="12">
        <v>376.34</v>
      </c>
      <c r="G63" s="12">
        <f t="shared" si="6"/>
        <v>0</v>
      </c>
      <c r="I63" s="13">
        <v>216</v>
      </c>
      <c r="J63" s="14">
        <f t="shared" si="7"/>
        <v>0</v>
      </c>
      <c r="L63" s="15">
        <v>480</v>
      </c>
      <c r="M63" s="16">
        <f t="shared" si="8"/>
        <v>0</v>
      </c>
    </row>
    <row r="64" spans="1:14" ht="60" outlineLevel="2">
      <c r="A64" s="4" t="s">
        <v>130</v>
      </c>
      <c r="B64" s="5" t="s">
        <v>131</v>
      </c>
      <c r="C64" s="30"/>
      <c r="D64" s="1" t="s">
        <v>47</v>
      </c>
      <c r="F64" s="12">
        <v>430.11</v>
      </c>
      <c r="G64" s="12">
        <f t="shared" si="6"/>
        <v>0</v>
      </c>
      <c r="I64" s="13">
        <v>564.03</v>
      </c>
      <c r="J64" s="14">
        <f t="shared" si="7"/>
        <v>0</v>
      </c>
      <c r="L64" s="15">
        <v>466.67</v>
      </c>
      <c r="M64" s="16">
        <f t="shared" si="8"/>
        <v>0</v>
      </c>
    </row>
    <row r="65" spans="1:13" ht="30" outlineLevel="2">
      <c r="A65" s="4" t="s">
        <v>132</v>
      </c>
      <c r="B65" s="5" t="s">
        <v>133</v>
      </c>
      <c r="C65" s="30"/>
      <c r="D65" s="1" t="s">
        <v>47</v>
      </c>
      <c r="F65" s="12">
        <v>376.34</v>
      </c>
      <c r="G65" s="12">
        <f t="shared" si="6"/>
        <v>0</v>
      </c>
      <c r="I65" s="13">
        <v>768.63</v>
      </c>
      <c r="J65" s="14">
        <f t="shared" si="7"/>
        <v>0</v>
      </c>
      <c r="L65" s="15">
        <v>480</v>
      </c>
      <c r="M65" s="16">
        <f t="shared" si="8"/>
        <v>0</v>
      </c>
    </row>
    <row r="66" spans="1:13" ht="45" outlineLevel="2">
      <c r="A66" s="4" t="s">
        <v>134</v>
      </c>
      <c r="B66" s="5" t="s">
        <v>135</v>
      </c>
      <c r="C66" s="30"/>
      <c r="D66" s="1" t="s">
        <v>47</v>
      </c>
      <c r="F66" s="12">
        <v>430.11</v>
      </c>
      <c r="G66" s="12">
        <f t="shared" si="6"/>
        <v>0</v>
      </c>
      <c r="I66" s="13">
        <v>564.03</v>
      </c>
      <c r="J66" s="14">
        <f t="shared" si="7"/>
        <v>0</v>
      </c>
      <c r="L66" s="15">
        <v>466.67</v>
      </c>
      <c r="M66" s="16">
        <f t="shared" si="8"/>
        <v>0</v>
      </c>
    </row>
    <row r="67" spans="1:13" ht="30" outlineLevel="2">
      <c r="A67" s="4" t="s">
        <v>136</v>
      </c>
      <c r="B67" s="5" t="s">
        <v>137</v>
      </c>
      <c r="C67" s="30"/>
      <c r="D67" s="1" t="s">
        <v>47</v>
      </c>
      <c r="F67" s="12">
        <v>376.34</v>
      </c>
      <c r="G67" s="12">
        <f t="shared" si="6"/>
        <v>0</v>
      </c>
      <c r="I67" s="13">
        <v>442.75</v>
      </c>
      <c r="J67" s="14">
        <f t="shared" si="7"/>
        <v>0</v>
      </c>
      <c r="L67" s="15">
        <v>480</v>
      </c>
      <c r="M67" s="16">
        <f t="shared" si="8"/>
        <v>0</v>
      </c>
    </row>
    <row r="68" spans="1:13" ht="45" outlineLevel="2">
      <c r="A68" s="4" t="s">
        <v>138</v>
      </c>
      <c r="B68" s="5" t="s">
        <v>139</v>
      </c>
      <c r="C68" s="30"/>
      <c r="D68" s="1" t="s">
        <v>47</v>
      </c>
      <c r="F68" s="12">
        <v>430.11</v>
      </c>
      <c r="G68" s="12">
        <f t="shared" si="6"/>
        <v>0</v>
      </c>
      <c r="I68" s="13">
        <v>564.03</v>
      </c>
      <c r="J68" s="14">
        <f t="shared" si="7"/>
        <v>0</v>
      </c>
      <c r="L68" s="15">
        <v>466.67</v>
      </c>
      <c r="M68" s="16">
        <f t="shared" si="8"/>
        <v>0</v>
      </c>
    </row>
    <row r="69" spans="1:13" ht="30" outlineLevel="2">
      <c r="A69" s="4" t="s">
        <v>140</v>
      </c>
      <c r="B69" s="5" t="s">
        <v>141</v>
      </c>
      <c r="C69" s="30"/>
      <c r="D69" s="1" t="s">
        <v>47</v>
      </c>
      <c r="F69" s="12">
        <v>376.34</v>
      </c>
      <c r="G69" s="12">
        <f t="shared" si="6"/>
        <v>0</v>
      </c>
      <c r="I69" s="13">
        <v>647.35</v>
      </c>
      <c r="J69" s="14">
        <f t="shared" si="7"/>
        <v>0</v>
      </c>
      <c r="L69" s="15">
        <v>506.67</v>
      </c>
      <c r="M69" s="16">
        <f t="shared" si="8"/>
        <v>0</v>
      </c>
    </row>
    <row r="70" spans="1:13" ht="30" outlineLevel="2">
      <c r="A70" s="4" t="s">
        <v>142</v>
      </c>
      <c r="B70" s="5" t="s">
        <v>143</v>
      </c>
      <c r="C70" s="30"/>
      <c r="D70" s="1" t="s">
        <v>47</v>
      </c>
      <c r="F70" s="12">
        <v>430.11</v>
      </c>
      <c r="G70" s="12">
        <f t="shared" si="6"/>
        <v>0</v>
      </c>
      <c r="I70" s="13">
        <v>564.03</v>
      </c>
      <c r="J70" s="14">
        <f t="shared" si="7"/>
        <v>0</v>
      </c>
      <c r="L70" s="15">
        <v>466.67</v>
      </c>
      <c r="M70" s="16">
        <f t="shared" si="8"/>
        <v>0</v>
      </c>
    </row>
    <row r="71" spans="1:13" ht="45" outlineLevel="2">
      <c r="A71" s="4" t="s">
        <v>144</v>
      </c>
      <c r="B71" s="5" t="s">
        <v>145</v>
      </c>
      <c r="C71" s="30"/>
      <c r="D71" s="1" t="s">
        <v>47</v>
      </c>
      <c r="F71" s="12">
        <v>268.82</v>
      </c>
      <c r="G71" s="12">
        <f t="shared" si="6"/>
        <v>0</v>
      </c>
      <c r="I71" s="13">
        <v>98.59</v>
      </c>
      <c r="J71" s="14">
        <f t="shared" si="7"/>
        <v>0</v>
      </c>
      <c r="L71" s="15">
        <v>453.33</v>
      </c>
      <c r="M71" s="16">
        <f t="shared" si="8"/>
        <v>0</v>
      </c>
    </row>
    <row r="72" spans="1:13" ht="30" outlineLevel="2">
      <c r="A72" s="4" t="s">
        <v>146</v>
      </c>
      <c r="B72" s="5" t="s">
        <v>147</v>
      </c>
      <c r="C72" s="30"/>
      <c r="D72" s="1" t="s">
        <v>47</v>
      </c>
      <c r="F72" s="12">
        <v>268.82</v>
      </c>
      <c r="G72" s="12">
        <f t="shared" si="6"/>
        <v>0</v>
      </c>
      <c r="I72" s="13">
        <v>159.22999999999999</v>
      </c>
      <c r="J72" s="14">
        <f t="shared" si="7"/>
        <v>0</v>
      </c>
      <c r="L72" s="15">
        <v>333.33</v>
      </c>
      <c r="M72" s="16">
        <f t="shared" si="8"/>
        <v>0</v>
      </c>
    </row>
    <row r="73" spans="1:13" ht="30" outlineLevel="2">
      <c r="A73" s="4" t="s">
        <v>148</v>
      </c>
      <c r="B73" s="5" t="s">
        <v>149</v>
      </c>
      <c r="C73" s="30"/>
      <c r="D73" s="1" t="s">
        <v>47</v>
      </c>
      <c r="F73" s="12">
        <v>268.82</v>
      </c>
      <c r="G73" s="12">
        <f t="shared" si="6"/>
        <v>0</v>
      </c>
      <c r="I73" s="13">
        <v>647.35</v>
      </c>
      <c r="J73" s="14">
        <f t="shared" si="7"/>
        <v>0</v>
      </c>
      <c r="L73" s="15">
        <v>480</v>
      </c>
      <c r="M73" s="16">
        <f t="shared" si="8"/>
        <v>0</v>
      </c>
    </row>
    <row r="74" spans="1:13" ht="45" outlineLevel="2">
      <c r="A74" s="4" t="s">
        <v>150</v>
      </c>
      <c r="B74" s="5" t="s">
        <v>151</v>
      </c>
      <c r="C74" s="30"/>
      <c r="D74" s="1" t="s">
        <v>47</v>
      </c>
      <c r="F74" s="12">
        <v>430.11</v>
      </c>
      <c r="G74" s="12">
        <f t="shared" si="6"/>
        <v>0</v>
      </c>
      <c r="I74" s="13">
        <v>564.03</v>
      </c>
      <c r="J74" s="14">
        <f t="shared" si="7"/>
        <v>0</v>
      </c>
      <c r="L74" s="15">
        <v>466.67</v>
      </c>
      <c r="M74" s="16">
        <f t="shared" si="8"/>
        <v>0</v>
      </c>
    </row>
    <row r="75" spans="1:13" ht="30" outlineLevel="2">
      <c r="A75" s="4" t="s">
        <v>152</v>
      </c>
      <c r="B75" s="5" t="s">
        <v>153</v>
      </c>
      <c r="C75" s="30"/>
      <c r="D75" s="1" t="s">
        <v>47</v>
      </c>
      <c r="F75" s="12">
        <v>268.82</v>
      </c>
      <c r="G75" s="12">
        <f t="shared" si="6"/>
        <v>0</v>
      </c>
      <c r="I75" s="13">
        <v>159.22999999999999</v>
      </c>
      <c r="J75" s="14">
        <f t="shared" si="7"/>
        <v>0</v>
      </c>
      <c r="L75" s="15">
        <v>333.33</v>
      </c>
      <c r="M75" s="16">
        <f t="shared" si="8"/>
        <v>0</v>
      </c>
    </row>
    <row r="76" spans="1:13" ht="30" outlineLevel="2">
      <c r="A76" s="4" t="s">
        <v>154</v>
      </c>
      <c r="B76" s="5" t="s">
        <v>155</v>
      </c>
      <c r="C76" s="30"/>
      <c r="D76" s="1" t="s">
        <v>47</v>
      </c>
      <c r="F76" s="12">
        <v>698.92</v>
      </c>
      <c r="G76" s="12">
        <f t="shared" si="6"/>
        <v>0</v>
      </c>
      <c r="I76" s="13">
        <v>647.35</v>
      </c>
      <c r="J76" s="14">
        <f t="shared" si="7"/>
        <v>0</v>
      </c>
      <c r="L76" s="15">
        <v>480</v>
      </c>
      <c r="M76" s="16">
        <f t="shared" si="8"/>
        <v>0</v>
      </c>
    </row>
    <row r="77" spans="1:13" ht="30" outlineLevel="2">
      <c r="A77" s="4" t="s">
        <v>156</v>
      </c>
      <c r="B77" s="5" t="s">
        <v>157</v>
      </c>
      <c r="C77" s="30"/>
      <c r="D77" s="1" t="s">
        <v>47</v>
      </c>
      <c r="F77" s="12">
        <v>430.11</v>
      </c>
      <c r="G77" s="12">
        <f t="shared" si="6"/>
        <v>0</v>
      </c>
      <c r="I77" s="13">
        <v>564.03</v>
      </c>
      <c r="J77" s="14">
        <f t="shared" si="7"/>
        <v>0</v>
      </c>
      <c r="L77" s="15">
        <v>466.67</v>
      </c>
      <c r="M77" s="16">
        <f t="shared" si="8"/>
        <v>0</v>
      </c>
    </row>
    <row r="78" spans="1:13" ht="30" outlineLevel="2">
      <c r="A78" s="4" t="s">
        <v>158</v>
      </c>
      <c r="B78" s="5" t="s">
        <v>159</v>
      </c>
      <c r="C78" s="30"/>
      <c r="D78" s="1" t="s">
        <v>47</v>
      </c>
      <c r="F78" s="12">
        <v>591.4</v>
      </c>
      <c r="G78" s="12">
        <f t="shared" si="6"/>
        <v>0</v>
      </c>
      <c r="I78" s="13">
        <v>1168.6099999999999</v>
      </c>
      <c r="J78" s="14">
        <f t="shared" si="7"/>
        <v>0</v>
      </c>
      <c r="L78" s="15">
        <v>333.33</v>
      </c>
      <c r="M78" s="16">
        <f t="shared" si="8"/>
        <v>0</v>
      </c>
    </row>
    <row r="79" spans="1:13" ht="30" outlineLevel="2">
      <c r="A79" s="4" t="s">
        <v>160</v>
      </c>
      <c r="B79" s="5" t="s">
        <v>161</v>
      </c>
      <c r="C79" s="30"/>
      <c r="D79" s="1" t="s">
        <v>47</v>
      </c>
      <c r="F79" s="12">
        <v>698.92</v>
      </c>
      <c r="G79" s="12">
        <f t="shared" si="6"/>
        <v>0</v>
      </c>
      <c r="I79" s="13">
        <v>647.35</v>
      </c>
      <c r="J79" s="14">
        <f t="shared" si="7"/>
        <v>0</v>
      </c>
      <c r="L79" s="15">
        <v>480</v>
      </c>
      <c r="M79" s="16">
        <f t="shared" si="8"/>
        <v>0</v>
      </c>
    </row>
    <row r="80" spans="1:13" ht="45" outlineLevel="2">
      <c r="A80" s="4" t="s">
        <v>162</v>
      </c>
      <c r="B80" s="5" t="s">
        <v>163</v>
      </c>
      <c r="C80" s="30"/>
      <c r="D80" s="1" t="s">
        <v>47</v>
      </c>
      <c r="F80" s="12">
        <v>430.11</v>
      </c>
      <c r="G80" s="12">
        <f t="shared" si="6"/>
        <v>0</v>
      </c>
      <c r="I80" s="13">
        <v>564.03</v>
      </c>
      <c r="J80" s="14">
        <f t="shared" si="7"/>
        <v>0</v>
      </c>
      <c r="L80" s="15">
        <v>466.67</v>
      </c>
      <c r="M80" s="16">
        <f t="shared" si="8"/>
        <v>0</v>
      </c>
    </row>
    <row r="81" spans="1:14" ht="30" outlineLevel="2">
      <c r="A81" s="4" t="s">
        <v>164</v>
      </c>
      <c r="B81" s="5" t="s">
        <v>165</v>
      </c>
      <c r="C81" s="30"/>
      <c r="D81" s="1" t="s">
        <v>47</v>
      </c>
      <c r="F81" s="12">
        <v>591.4</v>
      </c>
      <c r="G81" s="12">
        <f t="shared" si="6"/>
        <v>0</v>
      </c>
      <c r="I81" s="13">
        <v>64.739999999999995</v>
      </c>
      <c r="J81" s="14">
        <f t="shared" si="7"/>
        <v>0</v>
      </c>
      <c r="L81" s="15">
        <v>333.33</v>
      </c>
      <c r="M81" s="16">
        <f t="shared" si="8"/>
        <v>0</v>
      </c>
    </row>
    <row r="82" spans="1:14" ht="30" outlineLevel="2">
      <c r="A82" s="4" t="s">
        <v>166</v>
      </c>
      <c r="B82" s="5" t="s">
        <v>167</v>
      </c>
      <c r="C82" s="30"/>
      <c r="D82" s="1" t="s">
        <v>47</v>
      </c>
      <c r="F82" s="12">
        <v>268.82</v>
      </c>
      <c r="G82" s="12">
        <f t="shared" si="6"/>
        <v>0</v>
      </c>
      <c r="I82" s="13">
        <v>64.739999999999995</v>
      </c>
      <c r="J82" s="14">
        <f t="shared" si="7"/>
        <v>0</v>
      </c>
      <c r="L82" s="15">
        <v>373.33</v>
      </c>
      <c r="M82" s="16">
        <f t="shared" si="8"/>
        <v>0</v>
      </c>
    </row>
    <row r="83" spans="1:14" ht="30" outlineLevel="2">
      <c r="A83" s="4" t="s">
        <v>168</v>
      </c>
      <c r="B83" s="5" t="s">
        <v>169</v>
      </c>
      <c r="C83" s="30"/>
      <c r="D83" s="1" t="s">
        <v>47</v>
      </c>
      <c r="F83" s="12">
        <v>322.58</v>
      </c>
      <c r="G83" s="12">
        <f t="shared" si="6"/>
        <v>0</v>
      </c>
      <c r="I83" s="13">
        <v>64.739999999999995</v>
      </c>
      <c r="J83" s="14">
        <f t="shared" si="7"/>
        <v>0</v>
      </c>
      <c r="L83" s="15">
        <v>373.33</v>
      </c>
      <c r="M83" s="16">
        <f t="shared" si="8"/>
        <v>0</v>
      </c>
    </row>
    <row r="84" spans="1:14" ht="60" outlineLevel="2">
      <c r="A84" s="4" t="s">
        <v>170</v>
      </c>
      <c r="B84" s="5" t="s">
        <v>171</v>
      </c>
      <c r="C84" s="30"/>
      <c r="D84" s="1" t="s">
        <v>47</v>
      </c>
      <c r="F84" s="12">
        <v>268.82</v>
      </c>
      <c r="G84" s="12">
        <f t="shared" si="6"/>
        <v>0</v>
      </c>
      <c r="I84" s="13">
        <v>64.739999999999995</v>
      </c>
      <c r="J84" s="14">
        <f t="shared" si="7"/>
        <v>0</v>
      </c>
      <c r="L84" s="15">
        <v>373.33</v>
      </c>
      <c r="M84" s="16">
        <f t="shared" si="8"/>
        <v>0</v>
      </c>
    </row>
    <row r="85" spans="1:14" ht="60" outlineLevel="2">
      <c r="A85" s="4" t="s">
        <v>172</v>
      </c>
      <c r="B85" s="5" t="s">
        <v>173</v>
      </c>
      <c r="C85" s="30"/>
      <c r="D85" s="1" t="s">
        <v>47</v>
      </c>
      <c r="F85" s="12">
        <v>322.58</v>
      </c>
      <c r="G85" s="12">
        <f t="shared" si="6"/>
        <v>0</v>
      </c>
      <c r="I85" s="13">
        <v>64.739999999999995</v>
      </c>
      <c r="J85" s="14">
        <f t="shared" si="7"/>
        <v>0</v>
      </c>
      <c r="L85" s="15">
        <v>373.33</v>
      </c>
      <c r="M85" s="16">
        <f t="shared" si="8"/>
        <v>0</v>
      </c>
    </row>
    <row r="86" spans="1:14" ht="30" outlineLevel="2">
      <c r="A86" s="4" t="s">
        <v>174</v>
      </c>
      <c r="B86" s="5" t="s">
        <v>175</v>
      </c>
      <c r="C86" s="30"/>
      <c r="D86" s="1" t="s">
        <v>47</v>
      </c>
      <c r="F86" s="12">
        <v>268.82</v>
      </c>
      <c r="G86" s="12">
        <f t="shared" si="6"/>
        <v>0</v>
      </c>
      <c r="I86" s="13">
        <v>64.739999999999995</v>
      </c>
      <c r="J86" s="14">
        <f t="shared" si="7"/>
        <v>0</v>
      </c>
      <c r="L86" s="15">
        <v>333.33</v>
      </c>
      <c r="M86" s="16">
        <f t="shared" si="8"/>
        <v>0</v>
      </c>
    </row>
    <row r="87" spans="1:14" ht="30" outlineLevel="2">
      <c r="A87" s="4" t="s">
        <v>176</v>
      </c>
      <c r="B87" s="5" t="s">
        <v>177</v>
      </c>
      <c r="C87" s="30"/>
      <c r="D87" s="1" t="s">
        <v>47</v>
      </c>
      <c r="F87" s="12">
        <v>322.58</v>
      </c>
      <c r="G87" s="12">
        <f t="shared" si="6"/>
        <v>0</v>
      </c>
      <c r="I87" s="13">
        <v>64.739999999999995</v>
      </c>
      <c r="J87" s="14">
        <f t="shared" si="7"/>
        <v>0</v>
      </c>
      <c r="L87" s="15">
        <v>333.33</v>
      </c>
      <c r="M87" s="16">
        <f t="shared" si="8"/>
        <v>0</v>
      </c>
    </row>
    <row r="88" spans="1:14" ht="45" outlineLevel="2">
      <c r="A88" s="4" t="s">
        <v>178</v>
      </c>
      <c r="B88" s="5" t="s">
        <v>179</v>
      </c>
      <c r="C88" s="30"/>
      <c r="D88" s="1" t="s">
        <v>47</v>
      </c>
      <c r="F88" s="12">
        <v>268.82</v>
      </c>
      <c r="G88" s="12">
        <f t="shared" si="6"/>
        <v>0</v>
      </c>
      <c r="I88" s="13">
        <v>64.739999999999995</v>
      </c>
      <c r="J88" s="14">
        <f t="shared" si="7"/>
        <v>0</v>
      </c>
      <c r="L88" s="15">
        <v>333.33</v>
      </c>
      <c r="M88" s="16">
        <f t="shared" si="8"/>
        <v>0</v>
      </c>
    </row>
    <row r="89" spans="1:14" ht="30" outlineLevel="2">
      <c r="A89" s="4" t="s">
        <v>180</v>
      </c>
      <c r="B89" s="5" t="s">
        <v>177</v>
      </c>
      <c r="C89" s="30"/>
      <c r="D89" s="1" t="s">
        <v>47</v>
      </c>
      <c r="F89" s="12">
        <v>322.58</v>
      </c>
      <c r="G89" s="12">
        <f t="shared" si="6"/>
        <v>0</v>
      </c>
      <c r="I89" s="13">
        <v>64.739999999999995</v>
      </c>
      <c r="J89" s="14">
        <f t="shared" si="7"/>
        <v>0</v>
      </c>
      <c r="L89" s="15">
        <v>333.33</v>
      </c>
      <c r="M89" s="16">
        <f t="shared" si="8"/>
        <v>0</v>
      </c>
    </row>
    <row r="90" spans="1:14" s="2" customFormat="1" outlineLevel="1">
      <c r="A90" s="25" t="s">
        <v>100</v>
      </c>
      <c r="B90" s="26" t="s">
        <v>101</v>
      </c>
      <c r="C90" s="46"/>
      <c r="D90" s="27"/>
      <c r="E90" s="27"/>
      <c r="F90" s="28"/>
      <c r="G90" s="28"/>
      <c r="H90" s="27"/>
      <c r="I90" s="28"/>
      <c r="J90" s="28"/>
      <c r="K90" s="27"/>
      <c r="L90" s="28"/>
      <c r="M90" s="28"/>
      <c r="N90" s="27"/>
    </row>
    <row r="91" spans="1:14" outlineLevel="2">
      <c r="A91" s="21" t="s">
        <v>181</v>
      </c>
      <c r="B91" s="22" t="s">
        <v>182</v>
      </c>
      <c r="C91" s="48"/>
      <c r="D91" s="23"/>
      <c r="E91" s="23"/>
      <c r="F91" s="24"/>
      <c r="G91" s="24"/>
      <c r="H91" s="23"/>
      <c r="I91" s="24"/>
      <c r="J91" s="24"/>
      <c r="K91" s="23"/>
      <c r="L91" s="24"/>
      <c r="M91" s="24"/>
      <c r="N91" s="23"/>
    </row>
    <row r="92" spans="1:14" ht="30" outlineLevel="2">
      <c r="A92" s="4" t="s">
        <v>183</v>
      </c>
      <c r="B92" s="5" t="s">
        <v>184</v>
      </c>
      <c r="C92" s="30"/>
      <c r="D92" s="1" t="s">
        <v>185</v>
      </c>
      <c r="F92" s="12">
        <v>1517.05</v>
      </c>
      <c r="G92" s="12">
        <f t="shared" ref="G92:G155" si="9">IF(OR($C92=0,$C92=""),0,$C92*F92)</f>
        <v>0</v>
      </c>
      <c r="I92" s="13">
        <v>91.71</v>
      </c>
      <c r="J92" s="14">
        <f t="shared" ref="J92:J155" si="10">IF(OR($C92=0,$C92=""),0,$C92*I92)</f>
        <v>0</v>
      </c>
      <c r="L92" s="15">
        <v>1630.93</v>
      </c>
      <c r="M92" s="16">
        <f t="shared" ref="M92:M155" si="11">IF(OR($C92=0,$C92=""),0,$C92*L92)</f>
        <v>0</v>
      </c>
    </row>
    <row r="93" spans="1:14" outlineLevel="2">
      <c r="A93" s="4" t="s">
        <v>186</v>
      </c>
      <c r="B93" s="5" t="s">
        <v>187</v>
      </c>
      <c r="C93" s="30"/>
      <c r="D93" s="1" t="s">
        <v>185</v>
      </c>
      <c r="F93" s="12">
        <v>1517.05</v>
      </c>
      <c r="G93" s="12">
        <f t="shared" si="9"/>
        <v>0</v>
      </c>
      <c r="I93" s="13">
        <v>91.71</v>
      </c>
      <c r="J93" s="14">
        <f t="shared" si="10"/>
        <v>0</v>
      </c>
      <c r="L93" s="15">
        <v>1739.67</v>
      </c>
      <c r="M93" s="16">
        <f t="shared" si="11"/>
        <v>0</v>
      </c>
    </row>
    <row r="94" spans="1:14" ht="30" outlineLevel="2">
      <c r="A94" s="4" t="s">
        <v>188</v>
      </c>
      <c r="B94" s="5" t="s">
        <v>189</v>
      </c>
      <c r="C94" s="30"/>
      <c r="D94" s="1" t="s">
        <v>47</v>
      </c>
      <c r="F94" s="12">
        <v>5670.45</v>
      </c>
      <c r="G94" s="12">
        <f t="shared" si="9"/>
        <v>0</v>
      </c>
      <c r="I94" s="13">
        <v>3280.4</v>
      </c>
      <c r="J94" s="14">
        <f t="shared" si="10"/>
        <v>0</v>
      </c>
      <c r="L94" s="15">
        <v>3995</v>
      </c>
      <c r="M94" s="16">
        <f t="shared" si="11"/>
        <v>0</v>
      </c>
    </row>
    <row r="95" spans="1:14" outlineLevel="2">
      <c r="A95" s="4" t="s">
        <v>190</v>
      </c>
      <c r="B95" s="5" t="s">
        <v>191</v>
      </c>
      <c r="C95" s="30"/>
      <c r="D95" s="1" t="s">
        <v>47</v>
      </c>
      <c r="F95" s="12">
        <v>363.64</v>
      </c>
      <c r="G95" s="12">
        <f t="shared" si="9"/>
        <v>0</v>
      </c>
      <c r="I95" s="13">
        <v>948.75</v>
      </c>
      <c r="J95" s="14">
        <f t="shared" si="10"/>
        <v>0</v>
      </c>
      <c r="L95" s="15">
        <v>362.67</v>
      </c>
      <c r="M95" s="16">
        <f t="shared" si="11"/>
        <v>0</v>
      </c>
    </row>
    <row r="96" spans="1:14" ht="30" outlineLevel="2">
      <c r="A96" s="4" t="s">
        <v>192</v>
      </c>
      <c r="B96" s="5" t="s">
        <v>193</v>
      </c>
      <c r="C96" s="30"/>
      <c r="D96" s="1" t="s">
        <v>185</v>
      </c>
      <c r="F96" s="12">
        <v>1517.05</v>
      </c>
      <c r="G96" s="12">
        <f t="shared" si="9"/>
        <v>0</v>
      </c>
      <c r="I96" s="13">
        <v>91.71</v>
      </c>
      <c r="J96" s="14">
        <f t="shared" si="10"/>
        <v>0</v>
      </c>
      <c r="L96" s="15">
        <v>1630.93</v>
      </c>
      <c r="M96" s="16">
        <f t="shared" si="11"/>
        <v>0</v>
      </c>
    </row>
    <row r="97" spans="1:13" outlineLevel="2">
      <c r="A97" s="4" t="s">
        <v>194</v>
      </c>
      <c r="B97" s="5" t="s">
        <v>195</v>
      </c>
      <c r="C97" s="30"/>
      <c r="D97" s="1" t="s">
        <v>196</v>
      </c>
      <c r="F97" s="12">
        <v>75</v>
      </c>
      <c r="G97" s="12">
        <f t="shared" si="9"/>
        <v>0</v>
      </c>
      <c r="I97" s="13">
        <v>120.18</v>
      </c>
      <c r="J97" s="14">
        <f t="shared" si="10"/>
        <v>0</v>
      </c>
      <c r="L97" s="15">
        <v>80.47</v>
      </c>
      <c r="M97" s="16">
        <f t="shared" si="11"/>
        <v>0</v>
      </c>
    </row>
    <row r="98" spans="1:13" outlineLevel="2">
      <c r="A98" s="4" t="s">
        <v>197</v>
      </c>
      <c r="B98" s="5" t="s">
        <v>198</v>
      </c>
      <c r="C98" s="30"/>
      <c r="D98" s="1" t="s">
        <v>196</v>
      </c>
      <c r="F98" s="12">
        <v>170.45</v>
      </c>
      <c r="G98" s="12">
        <f t="shared" si="9"/>
        <v>0</v>
      </c>
      <c r="I98" s="13">
        <v>159.38999999999999</v>
      </c>
      <c r="J98" s="14">
        <f t="shared" si="10"/>
        <v>0</v>
      </c>
      <c r="L98" s="15">
        <v>141.66999999999999</v>
      </c>
      <c r="M98" s="16">
        <f t="shared" si="11"/>
        <v>0</v>
      </c>
    </row>
    <row r="99" spans="1:13" ht="30" outlineLevel="2">
      <c r="A99" s="4" t="s">
        <v>199</v>
      </c>
      <c r="B99" s="5" t="s">
        <v>200</v>
      </c>
      <c r="C99" s="30"/>
      <c r="D99" s="1" t="s">
        <v>196</v>
      </c>
      <c r="F99" s="12">
        <v>71.59</v>
      </c>
      <c r="G99" s="12">
        <f t="shared" si="9"/>
        <v>0</v>
      </c>
      <c r="I99" s="13">
        <v>166.98</v>
      </c>
      <c r="J99" s="14">
        <f t="shared" si="10"/>
        <v>0</v>
      </c>
      <c r="L99" s="15">
        <v>80.47</v>
      </c>
      <c r="M99" s="16">
        <f t="shared" si="11"/>
        <v>0</v>
      </c>
    </row>
    <row r="100" spans="1:13" ht="30" outlineLevel="2">
      <c r="A100" s="4" t="s">
        <v>201</v>
      </c>
      <c r="B100" s="5" t="s">
        <v>202</v>
      </c>
      <c r="C100" s="30"/>
      <c r="D100" s="1" t="s">
        <v>196</v>
      </c>
      <c r="F100" s="12">
        <v>80.680000000000007</v>
      </c>
      <c r="G100" s="12">
        <f t="shared" si="9"/>
        <v>0</v>
      </c>
      <c r="I100" s="13">
        <v>179.63</v>
      </c>
      <c r="J100" s="14">
        <f t="shared" si="10"/>
        <v>0</v>
      </c>
      <c r="L100" s="15">
        <v>100.87</v>
      </c>
      <c r="M100" s="16">
        <f t="shared" si="11"/>
        <v>0</v>
      </c>
    </row>
    <row r="101" spans="1:13" ht="30" outlineLevel="2">
      <c r="A101" s="4" t="s">
        <v>203</v>
      </c>
      <c r="B101" s="5" t="s">
        <v>204</v>
      </c>
      <c r="C101" s="30"/>
      <c r="D101" s="1" t="s">
        <v>196</v>
      </c>
      <c r="F101" s="12">
        <v>170.45</v>
      </c>
      <c r="G101" s="12">
        <f t="shared" si="9"/>
        <v>0</v>
      </c>
      <c r="I101" s="13">
        <v>73.37</v>
      </c>
      <c r="J101" s="14">
        <f t="shared" si="10"/>
        <v>0</v>
      </c>
      <c r="L101" s="15">
        <v>141.66999999999999</v>
      </c>
      <c r="M101" s="16">
        <f t="shared" si="11"/>
        <v>0</v>
      </c>
    </row>
    <row r="102" spans="1:13" ht="30" outlineLevel="2">
      <c r="A102" s="4" t="s">
        <v>205</v>
      </c>
      <c r="B102" s="5" t="s">
        <v>206</v>
      </c>
      <c r="C102" s="30"/>
      <c r="D102" s="1" t="s">
        <v>196</v>
      </c>
      <c r="F102" s="12">
        <v>31.82</v>
      </c>
      <c r="G102" s="12">
        <f t="shared" si="9"/>
        <v>0</v>
      </c>
      <c r="I102" s="13">
        <v>79.819999999999993</v>
      </c>
      <c r="J102" s="14">
        <f t="shared" si="10"/>
        <v>0</v>
      </c>
      <c r="L102" s="15">
        <v>31.73</v>
      </c>
      <c r="M102" s="16">
        <f t="shared" si="11"/>
        <v>0</v>
      </c>
    </row>
    <row r="103" spans="1:13" ht="30" outlineLevel="2">
      <c r="A103" s="4" t="s">
        <v>207</v>
      </c>
      <c r="B103" s="5" t="s">
        <v>208</v>
      </c>
      <c r="C103" s="30"/>
      <c r="D103" s="1" t="s">
        <v>196</v>
      </c>
      <c r="F103" s="12">
        <v>29.55</v>
      </c>
      <c r="G103" s="12">
        <f t="shared" si="9"/>
        <v>0</v>
      </c>
      <c r="I103" s="13">
        <v>31.63</v>
      </c>
      <c r="J103" s="14">
        <f t="shared" si="10"/>
        <v>0</v>
      </c>
      <c r="L103" s="15">
        <v>37.4</v>
      </c>
      <c r="M103" s="16">
        <f t="shared" si="11"/>
        <v>0</v>
      </c>
    </row>
    <row r="104" spans="1:13" ht="30" outlineLevel="2">
      <c r="A104" s="4" t="s">
        <v>209</v>
      </c>
      <c r="B104" s="5" t="s">
        <v>210</v>
      </c>
      <c r="C104" s="30"/>
      <c r="D104" s="1" t="s">
        <v>196</v>
      </c>
      <c r="F104" s="12">
        <v>44.32</v>
      </c>
      <c r="G104" s="12">
        <f t="shared" si="9"/>
        <v>0</v>
      </c>
      <c r="I104" s="13">
        <v>44.28</v>
      </c>
      <c r="J104" s="14">
        <f t="shared" si="10"/>
        <v>0</v>
      </c>
      <c r="L104" s="15">
        <v>44.2</v>
      </c>
      <c r="M104" s="16">
        <f t="shared" si="11"/>
        <v>0</v>
      </c>
    </row>
    <row r="105" spans="1:13" ht="30" outlineLevel="2">
      <c r="A105" s="4" t="s">
        <v>211</v>
      </c>
      <c r="B105" s="5" t="s">
        <v>212</v>
      </c>
      <c r="C105" s="30"/>
      <c r="D105" s="1" t="s">
        <v>196</v>
      </c>
      <c r="F105" s="12">
        <v>54.55</v>
      </c>
      <c r="G105" s="12">
        <f t="shared" si="9"/>
        <v>0</v>
      </c>
      <c r="I105" s="13">
        <v>44.28</v>
      </c>
      <c r="J105" s="14">
        <f t="shared" si="10"/>
        <v>0</v>
      </c>
      <c r="L105" s="15">
        <v>54.4</v>
      </c>
      <c r="M105" s="16">
        <f t="shared" si="11"/>
        <v>0</v>
      </c>
    </row>
    <row r="106" spans="1:13" outlineLevel="2">
      <c r="A106" s="4" t="s">
        <v>213</v>
      </c>
      <c r="B106" s="5" t="s">
        <v>214</v>
      </c>
      <c r="C106" s="30"/>
      <c r="D106" s="1" t="s">
        <v>196</v>
      </c>
      <c r="F106" s="12">
        <v>31.82</v>
      </c>
      <c r="G106" s="12">
        <f t="shared" si="9"/>
        <v>0</v>
      </c>
      <c r="I106" s="13">
        <v>21.51</v>
      </c>
      <c r="J106" s="14">
        <f t="shared" si="10"/>
        <v>0</v>
      </c>
      <c r="L106" s="15">
        <v>31.73</v>
      </c>
      <c r="M106" s="16">
        <f t="shared" si="11"/>
        <v>0</v>
      </c>
    </row>
    <row r="107" spans="1:13" outlineLevel="2">
      <c r="A107" s="4" t="s">
        <v>215</v>
      </c>
      <c r="B107" s="5" t="s">
        <v>216</v>
      </c>
      <c r="C107" s="30"/>
      <c r="D107" s="1" t="s">
        <v>196</v>
      </c>
      <c r="F107" s="12">
        <v>39.200000000000003</v>
      </c>
      <c r="G107" s="12">
        <f t="shared" si="9"/>
        <v>0</v>
      </c>
      <c r="I107" s="13">
        <v>2.5299999999999998</v>
      </c>
      <c r="J107" s="14">
        <f t="shared" si="10"/>
        <v>0</v>
      </c>
      <c r="L107" s="15">
        <v>39.1</v>
      </c>
      <c r="M107" s="16">
        <f t="shared" si="11"/>
        <v>0</v>
      </c>
    </row>
    <row r="108" spans="1:13" outlineLevel="2">
      <c r="A108" s="4" t="s">
        <v>217</v>
      </c>
      <c r="B108" s="5" t="s">
        <v>218</v>
      </c>
      <c r="C108" s="30"/>
      <c r="D108" s="1" t="s">
        <v>196</v>
      </c>
      <c r="F108" s="12">
        <v>43.18</v>
      </c>
      <c r="G108" s="12">
        <f t="shared" si="9"/>
        <v>0</v>
      </c>
      <c r="I108" s="13">
        <v>2.5299999999999998</v>
      </c>
      <c r="J108" s="14">
        <f t="shared" si="10"/>
        <v>0</v>
      </c>
      <c r="L108" s="15">
        <v>46.47</v>
      </c>
      <c r="M108" s="16">
        <f t="shared" si="11"/>
        <v>0</v>
      </c>
    </row>
    <row r="109" spans="1:13" outlineLevel="2">
      <c r="A109" s="4" t="s">
        <v>219</v>
      </c>
      <c r="B109" s="5" t="s">
        <v>220</v>
      </c>
      <c r="C109" s="30"/>
      <c r="D109" s="1" t="s">
        <v>196</v>
      </c>
      <c r="F109" s="12">
        <v>45.45</v>
      </c>
      <c r="G109" s="12">
        <f t="shared" si="9"/>
        <v>0</v>
      </c>
      <c r="I109" s="13">
        <v>34.159999999999997</v>
      </c>
      <c r="J109" s="14">
        <f t="shared" si="10"/>
        <v>0</v>
      </c>
      <c r="L109" s="15">
        <v>45.33</v>
      </c>
      <c r="M109" s="16">
        <f t="shared" si="11"/>
        <v>0</v>
      </c>
    </row>
    <row r="110" spans="1:13" ht="30" outlineLevel="2">
      <c r="A110" s="4" t="s">
        <v>221</v>
      </c>
      <c r="B110" s="5" t="s">
        <v>222</v>
      </c>
      <c r="C110" s="30"/>
      <c r="D110" s="1" t="s">
        <v>196</v>
      </c>
      <c r="F110" s="12">
        <v>61.36</v>
      </c>
      <c r="G110" s="12">
        <f t="shared" si="9"/>
        <v>0</v>
      </c>
      <c r="I110" s="13">
        <v>40.479999999999997</v>
      </c>
      <c r="J110" s="14">
        <f t="shared" si="10"/>
        <v>0</v>
      </c>
      <c r="L110" s="15">
        <v>63.47</v>
      </c>
      <c r="M110" s="16">
        <f t="shared" si="11"/>
        <v>0</v>
      </c>
    </row>
    <row r="111" spans="1:13" outlineLevel="2">
      <c r="A111" s="4" t="s">
        <v>223</v>
      </c>
      <c r="B111" s="5" t="s">
        <v>224</v>
      </c>
      <c r="C111" s="30"/>
      <c r="D111" s="1" t="s">
        <v>196</v>
      </c>
      <c r="F111" s="12">
        <v>34.090000000000003</v>
      </c>
      <c r="G111" s="12">
        <f t="shared" si="9"/>
        <v>0</v>
      </c>
      <c r="I111" s="13">
        <v>21.51</v>
      </c>
      <c r="J111" s="14">
        <f t="shared" si="10"/>
        <v>0</v>
      </c>
      <c r="L111" s="15">
        <v>34</v>
      </c>
      <c r="M111" s="16">
        <f t="shared" si="11"/>
        <v>0</v>
      </c>
    </row>
    <row r="112" spans="1:13" outlineLevel="2">
      <c r="A112" s="4" t="s">
        <v>225</v>
      </c>
      <c r="B112" s="5" t="s">
        <v>226</v>
      </c>
      <c r="C112" s="30"/>
      <c r="D112" s="1" t="s">
        <v>196</v>
      </c>
      <c r="F112" s="12">
        <v>42.05</v>
      </c>
      <c r="G112" s="12">
        <f t="shared" si="9"/>
        <v>0</v>
      </c>
      <c r="I112" s="13">
        <v>40.479999999999997</v>
      </c>
      <c r="J112" s="14">
        <f t="shared" si="10"/>
        <v>0</v>
      </c>
      <c r="L112" s="15">
        <v>41.93</v>
      </c>
      <c r="M112" s="16">
        <f t="shared" si="11"/>
        <v>0</v>
      </c>
    </row>
    <row r="113" spans="1:13" outlineLevel="2">
      <c r="A113" s="4" t="s">
        <v>227</v>
      </c>
      <c r="B113" s="5" t="s">
        <v>228</v>
      </c>
      <c r="C113" s="30"/>
      <c r="D113" s="1" t="s">
        <v>196</v>
      </c>
      <c r="F113" s="12">
        <v>50</v>
      </c>
      <c r="G113" s="12">
        <f t="shared" si="9"/>
        <v>0</v>
      </c>
      <c r="I113" s="13">
        <v>44.28</v>
      </c>
      <c r="J113" s="14">
        <f t="shared" si="10"/>
        <v>0</v>
      </c>
      <c r="L113" s="15">
        <v>52.13</v>
      </c>
      <c r="M113" s="16">
        <f t="shared" si="11"/>
        <v>0</v>
      </c>
    </row>
    <row r="114" spans="1:13" outlineLevel="2">
      <c r="A114" s="4" t="s">
        <v>229</v>
      </c>
      <c r="B114" s="5" t="s">
        <v>230</v>
      </c>
      <c r="C114" s="30"/>
      <c r="D114" s="1" t="s">
        <v>196</v>
      </c>
      <c r="F114" s="12">
        <v>48.3</v>
      </c>
      <c r="G114" s="12">
        <f t="shared" si="9"/>
        <v>0</v>
      </c>
      <c r="I114" s="13">
        <v>36.69</v>
      </c>
      <c r="J114" s="14">
        <f t="shared" si="10"/>
        <v>0</v>
      </c>
      <c r="L114" s="15">
        <v>48.17</v>
      </c>
      <c r="M114" s="16">
        <f t="shared" si="11"/>
        <v>0</v>
      </c>
    </row>
    <row r="115" spans="1:13" ht="30" outlineLevel="2">
      <c r="A115" s="4" t="s">
        <v>231</v>
      </c>
      <c r="B115" s="5" t="s">
        <v>232</v>
      </c>
      <c r="C115" s="30"/>
      <c r="D115" s="1" t="s">
        <v>196</v>
      </c>
      <c r="F115" s="12">
        <v>64.2</v>
      </c>
      <c r="G115" s="12">
        <f t="shared" si="9"/>
        <v>0</v>
      </c>
      <c r="I115" s="13">
        <v>44.28</v>
      </c>
      <c r="J115" s="14">
        <f t="shared" si="10"/>
        <v>0</v>
      </c>
      <c r="L115" s="15">
        <v>66.3</v>
      </c>
      <c r="M115" s="16">
        <f t="shared" si="11"/>
        <v>0</v>
      </c>
    </row>
    <row r="116" spans="1:13" ht="30" outlineLevel="2">
      <c r="A116" s="4" t="s">
        <v>233</v>
      </c>
      <c r="B116" s="5" t="s">
        <v>234</v>
      </c>
      <c r="C116" s="30"/>
      <c r="D116" s="1" t="s">
        <v>185</v>
      </c>
      <c r="F116" s="12">
        <v>142.05000000000001</v>
      </c>
      <c r="G116" s="12">
        <f t="shared" si="9"/>
        <v>0</v>
      </c>
      <c r="I116" s="13">
        <v>53.76</v>
      </c>
      <c r="J116" s="14">
        <f t="shared" si="10"/>
        <v>0</v>
      </c>
      <c r="L116" s="15">
        <v>145.07</v>
      </c>
      <c r="M116" s="16">
        <f t="shared" si="11"/>
        <v>0</v>
      </c>
    </row>
    <row r="117" spans="1:13" ht="30" outlineLevel="2">
      <c r="A117" s="4" t="s">
        <v>235</v>
      </c>
      <c r="B117" s="5" t="s">
        <v>236</v>
      </c>
      <c r="C117" s="30"/>
      <c r="D117" s="1" t="s">
        <v>185</v>
      </c>
      <c r="F117" s="12">
        <v>28.98</v>
      </c>
      <c r="G117" s="12">
        <f t="shared" si="9"/>
        <v>0</v>
      </c>
      <c r="I117" s="13">
        <v>54.52</v>
      </c>
      <c r="J117" s="14">
        <f t="shared" si="10"/>
        <v>0</v>
      </c>
      <c r="L117" s="15">
        <v>144.5</v>
      </c>
      <c r="M117" s="16">
        <f t="shared" si="11"/>
        <v>0</v>
      </c>
    </row>
    <row r="118" spans="1:13" ht="30" outlineLevel="2">
      <c r="A118" s="4" t="s">
        <v>237</v>
      </c>
      <c r="B118" s="5" t="s">
        <v>238</v>
      </c>
      <c r="C118" s="30"/>
      <c r="D118" s="1" t="s">
        <v>185</v>
      </c>
      <c r="F118" s="12">
        <v>54.55</v>
      </c>
      <c r="G118" s="12">
        <f t="shared" si="9"/>
        <v>0</v>
      </c>
      <c r="I118" s="13">
        <v>53.76</v>
      </c>
      <c r="J118" s="14">
        <f t="shared" si="10"/>
        <v>0</v>
      </c>
      <c r="L118" s="15">
        <v>152.43</v>
      </c>
      <c r="M118" s="16">
        <f t="shared" si="11"/>
        <v>0</v>
      </c>
    </row>
    <row r="119" spans="1:13" ht="30" outlineLevel="2">
      <c r="A119" s="4" t="s">
        <v>239</v>
      </c>
      <c r="B119" s="5" t="s">
        <v>240</v>
      </c>
      <c r="C119" s="30"/>
      <c r="D119" s="1" t="s">
        <v>185</v>
      </c>
      <c r="F119" s="12">
        <v>52.27</v>
      </c>
      <c r="G119" s="12">
        <f t="shared" si="9"/>
        <v>0</v>
      </c>
      <c r="I119" s="13">
        <v>49.97</v>
      </c>
      <c r="J119" s="14">
        <f t="shared" si="10"/>
        <v>0</v>
      </c>
      <c r="L119" s="15">
        <v>149.6</v>
      </c>
      <c r="M119" s="16">
        <f t="shared" si="11"/>
        <v>0</v>
      </c>
    </row>
    <row r="120" spans="1:13" outlineLevel="2">
      <c r="A120" s="4" t="s">
        <v>241</v>
      </c>
      <c r="B120" s="5" t="s">
        <v>242</v>
      </c>
      <c r="C120" s="30"/>
      <c r="D120" s="1" t="s">
        <v>38</v>
      </c>
      <c r="F120" s="12">
        <v>96.59</v>
      </c>
      <c r="G120" s="12">
        <f t="shared" si="9"/>
        <v>0</v>
      </c>
      <c r="I120" s="13">
        <v>82.23</v>
      </c>
      <c r="J120" s="14">
        <f t="shared" si="10"/>
        <v>0</v>
      </c>
      <c r="L120" s="15">
        <v>85</v>
      </c>
      <c r="M120" s="16">
        <f t="shared" si="11"/>
        <v>0</v>
      </c>
    </row>
    <row r="121" spans="1:13" ht="30" outlineLevel="2">
      <c r="A121" s="4" t="s">
        <v>243</v>
      </c>
      <c r="B121" s="5" t="s">
        <v>244</v>
      </c>
      <c r="C121" s="30"/>
      <c r="D121" s="1" t="s">
        <v>185</v>
      </c>
      <c r="F121" s="12">
        <v>142.05000000000001</v>
      </c>
      <c r="G121" s="12">
        <f t="shared" si="9"/>
        <v>0</v>
      </c>
      <c r="I121" s="13">
        <v>48.07</v>
      </c>
      <c r="J121" s="14">
        <f t="shared" si="10"/>
        <v>0</v>
      </c>
      <c r="L121" s="15">
        <v>141.66999999999999</v>
      </c>
      <c r="M121" s="16">
        <f t="shared" si="11"/>
        <v>0</v>
      </c>
    </row>
    <row r="122" spans="1:13" ht="30" outlineLevel="2">
      <c r="A122" s="4" t="s">
        <v>245</v>
      </c>
      <c r="B122" s="5" t="s">
        <v>246</v>
      </c>
      <c r="C122" s="30"/>
      <c r="D122" s="1" t="s">
        <v>185</v>
      </c>
      <c r="F122" s="12">
        <v>132.27000000000001</v>
      </c>
      <c r="G122" s="12">
        <f t="shared" si="9"/>
        <v>0</v>
      </c>
      <c r="I122" s="13">
        <v>71.47</v>
      </c>
      <c r="J122" s="14">
        <f t="shared" si="10"/>
        <v>0</v>
      </c>
      <c r="L122" s="15">
        <v>144.5</v>
      </c>
      <c r="M122" s="16">
        <f t="shared" si="11"/>
        <v>0</v>
      </c>
    </row>
    <row r="123" spans="1:13" outlineLevel="2">
      <c r="A123" s="4" t="s">
        <v>247</v>
      </c>
      <c r="B123" s="5" t="s">
        <v>248</v>
      </c>
      <c r="C123" s="30"/>
      <c r="D123" s="1" t="s">
        <v>185</v>
      </c>
      <c r="F123" s="12">
        <v>132.27000000000001</v>
      </c>
      <c r="G123" s="12">
        <f t="shared" si="9"/>
        <v>0</v>
      </c>
      <c r="I123" s="13">
        <v>71.47</v>
      </c>
      <c r="J123" s="14">
        <f t="shared" si="10"/>
        <v>0</v>
      </c>
      <c r="L123" s="15">
        <v>144.5</v>
      </c>
      <c r="M123" s="16">
        <f t="shared" si="11"/>
        <v>0</v>
      </c>
    </row>
    <row r="124" spans="1:13" outlineLevel="2">
      <c r="A124" s="4" t="s">
        <v>249</v>
      </c>
      <c r="B124" s="5" t="s">
        <v>250</v>
      </c>
      <c r="C124" s="30"/>
      <c r="D124" s="1" t="s">
        <v>38</v>
      </c>
      <c r="F124" s="12">
        <v>5.83</v>
      </c>
      <c r="G124" s="12">
        <f t="shared" si="9"/>
        <v>0</v>
      </c>
      <c r="I124" s="13">
        <v>1.27</v>
      </c>
      <c r="J124" s="14">
        <f t="shared" si="10"/>
        <v>0</v>
      </c>
      <c r="L124" s="15">
        <v>0.51</v>
      </c>
      <c r="M124" s="16">
        <f t="shared" si="11"/>
        <v>0</v>
      </c>
    </row>
    <row r="125" spans="1:13" outlineLevel="2">
      <c r="A125" s="4" t="s">
        <v>251</v>
      </c>
      <c r="B125" s="5" t="s">
        <v>252</v>
      </c>
      <c r="C125" s="30"/>
      <c r="D125" s="1" t="s">
        <v>38</v>
      </c>
      <c r="F125" s="12">
        <v>6.31</v>
      </c>
      <c r="G125" s="12">
        <f t="shared" si="9"/>
        <v>0</v>
      </c>
      <c r="I125" s="13">
        <v>10.69</v>
      </c>
      <c r="J125" s="14">
        <f t="shared" si="10"/>
        <v>0</v>
      </c>
      <c r="L125" s="15">
        <v>4.26</v>
      </c>
      <c r="M125" s="16">
        <f t="shared" si="11"/>
        <v>0</v>
      </c>
    </row>
    <row r="126" spans="1:13" outlineLevel="2">
      <c r="A126" s="4" t="s">
        <v>253</v>
      </c>
      <c r="B126" s="5" t="s">
        <v>254</v>
      </c>
      <c r="C126" s="30"/>
      <c r="D126" s="1" t="s">
        <v>38</v>
      </c>
      <c r="F126" s="12">
        <v>6.48</v>
      </c>
      <c r="G126" s="12">
        <f t="shared" si="9"/>
        <v>0</v>
      </c>
      <c r="I126" s="13">
        <v>12.08</v>
      </c>
      <c r="J126" s="14">
        <f t="shared" si="10"/>
        <v>0</v>
      </c>
      <c r="L126" s="15">
        <v>4.43</v>
      </c>
      <c r="M126" s="16">
        <f t="shared" si="11"/>
        <v>0</v>
      </c>
    </row>
    <row r="127" spans="1:13" outlineLevel="2">
      <c r="A127" s="4" t="s">
        <v>255</v>
      </c>
      <c r="B127" s="5" t="s">
        <v>256</v>
      </c>
      <c r="C127" s="30"/>
      <c r="D127" s="1" t="s">
        <v>38</v>
      </c>
      <c r="F127" s="12">
        <v>6.98</v>
      </c>
      <c r="G127" s="12">
        <f t="shared" si="9"/>
        <v>0</v>
      </c>
      <c r="I127" s="13">
        <v>14.8</v>
      </c>
      <c r="J127" s="14">
        <f t="shared" si="10"/>
        <v>0</v>
      </c>
      <c r="L127" s="15">
        <v>4.93</v>
      </c>
      <c r="M127" s="16">
        <f t="shared" si="11"/>
        <v>0</v>
      </c>
    </row>
    <row r="128" spans="1:13" outlineLevel="2">
      <c r="A128" s="4" t="s">
        <v>257</v>
      </c>
      <c r="B128" s="5" t="s">
        <v>258</v>
      </c>
      <c r="C128" s="30"/>
      <c r="D128" s="1" t="s">
        <v>47</v>
      </c>
      <c r="F128" s="12">
        <v>34.46</v>
      </c>
      <c r="G128" s="12">
        <f t="shared" si="9"/>
        <v>0</v>
      </c>
      <c r="I128" s="13">
        <v>30.32</v>
      </c>
      <c r="J128" s="14">
        <f t="shared" si="10"/>
        <v>0</v>
      </c>
      <c r="L128" s="15">
        <v>24</v>
      </c>
      <c r="M128" s="16">
        <f t="shared" si="11"/>
        <v>0</v>
      </c>
    </row>
    <row r="129" spans="1:13" outlineLevel="2">
      <c r="A129" s="4" t="s">
        <v>259</v>
      </c>
      <c r="B129" s="5" t="s">
        <v>260</v>
      </c>
      <c r="C129" s="30"/>
      <c r="D129" s="1" t="s">
        <v>47</v>
      </c>
      <c r="F129" s="12">
        <v>337.3</v>
      </c>
      <c r="G129" s="12">
        <f t="shared" si="9"/>
        <v>0</v>
      </c>
      <c r="I129" s="13">
        <v>94.88</v>
      </c>
      <c r="J129" s="14">
        <f t="shared" si="10"/>
        <v>0</v>
      </c>
      <c r="L129" s="15">
        <v>323</v>
      </c>
      <c r="M129" s="16">
        <f t="shared" si="11"/>
        <v>0</v>
      </c>
    </row>
    <row r="130" spans="1:13" outlineLevel="2">
      <c r="A130" s="4" t="s">
        <v>261</v>
      </c>
      <c r="B130" s="5" t="s">
        <v>262</v>
      </c>
      <c r="C130" s="30"/>
      <c r="D130" s="1" t="s">
        <v>47</v>
      </c>
      <c r="F130" s="12">
        <v>1295.45</v>
      </c>
      <c r="G130" s="12">
        <f t="shared" si="9"/>
        <v>0</v>
      </c>
      <c r="I130" s="13">
        <v>569.25</v>
      </c>
      <c r="J130" s="14">
        <f t="shared" si="10"/>
        <v>0</v>
      </c>
      <c r="L130" s="15">
        <v>1932</v>
      </c>
      <c r="M130" s="16">
        <f t="shared" si="11"/>
        <v>0</v>
      </c>
    </row>
    <row r="131" spans="1:13" outlineLevel="2">
      <c r="A131" s="4" t="s">
        <v>263</v>
      </c>
      <c r="B131" s="5" t="s">
        <v>264</v>
      </c>
      <c r="C131" s="30"/>
      <c r="D131" s="1" t="s">
        <v>47</v>
      </c>
      <c r="F131" s="12">
        <v>1522.73</v>
      </c>
      <c r="G131" s="12">
        <f t="shared" si="9"/>
        <v>0</v>
      </c>
      <c r="I131" s="13">
        <v>822.25</v>
      </c>
      <c r="J131" s="14">
        <f t="shared" si="10"/>
        <v>0</v>
      </c>
      <c r="L131" s="15">
        <v>2101.88</v>
      </c>
      <c r="M131" s="16">
        <f t="shared" si="11"/>
        <v>0</v>
      </c>
    </row>
    <row r="132" spans="1:13" outlineLevel="2">
      <c r="A132" s="4" t="s">
        <v>265</v>
      </c>
      <c r="B132" s="5" t="s">
        <v>266</v>
      </c>
      <c r="C132" s="30"/>
      <c r="D132" s="1" t="s">
        <v>47</v>
      </c>
      <c r="F132" s="12">
        <v>1750</v>
      </c>
      <c r="G132" s="12">
        <f t="shared" si="9"/>
        <v>0</v>
      </c>
      <c r="I132" s="13">
        <v>1075.25</v>
      </c>
      <c r="J132" s="14">
        <f t="shared" si="10"/>
        <v>0</v>
      </c>
      <c r="L132" s="15">
        <v>2196.25</v>
      </c>
      <c r="M132" s="16">
        <f t="shared" si="11"/>
        <v>0</v>
      </c>
    </row>
    <row r="133" spans="1:13" outlineLevel="2">
      <c r="A133" s="4" t="s">
        <v>267</v>
      </c>
      <c r="B133" s="5" t="s">
        <v>268</v>
      </c>
      <c r="C133" s="30"/>
      <c r="D133" s="1" t="s">
        <v>47</v>
      </c>
      <c r="F133" s="12">
        <v>2272.73</v>
      </c>
      <c r="G133" s="12">
        <f t="shared" si="9"/>
        <v>0</v>
      </c>
      <c r="I133" s="13">
        <v>1328.25</v>
      </c>
      <c r="J133" s="14">
        <f t="shared" si="10"/>
        <v>0</v>
      </c>
      <c r="L133" s="15">
        <v>2819.33</v>
      </c>
      <c r="M133" s="16">
        <f t="shared" si="11"/>
        <v>0</v>
      </c>
    </row>
    <row r="134" spans="1:13" outlineLevel="2">
      <c r="A134" s="4" t="s">
        <v>269</v>
      </c>
      <c r="B134" s="5" t="s">
        <v>270</v>
      </c>
      <c r="C134" s="30"/>
      <c r="D134" s="1" t="s">
        <v>47</v>
      </c>
      <c r="F134" s="12">
        <v>340.91</v>
      </c>
      <c r="G134" s="12">
        <f t="shared" si="9"/>
        <v>0</v>
      </c>
      <c r="I134" s="13">
        <v>327.64</v>
      </c>
      <c r="J134" s="14">
        <f t="shared" si="10"/>
        <v>0</v>
      </c>
      <c r="L134" s="15">
        <v>373.33</v>
      </c>
      <c r="M134" s="16">
        <f t="shared" si="11"/>
        <v>0</v>
      </c>
    </row>
    <row r="135" spans="1:13" outlineLevel="2">
      <c r="A135" s="4" t="s">
        <v>271</v>
      </c>
      <c r="B135" s="5" t="s">
        <v>272</v>
      </c>
      <c r="C135" s="30"/>
      <c r="D135" s="1" t="s">
        <v>47</v>
      </c>
      <c r="F135" s="12">
        <v>397.73</v>
      </c>
      <c r="G135" s="12">
        <f t="shared" si="9"/>
        <v>0</v>
      </c>
      <c r="I135" s="13">
        <v>354.2</v>
      </c>
      <c r="J135" s="14">
        <f t="shared" si="10"/>
        <v>0</v>
      </c>
      <c r="L135" s="15">
        <v>527</v>
      </c>
      <c r="M135" s="16">
        <f t="shared" si="11"/>
        <v>0</v>
      </c>
    </row>
    <row r="136" spans="1:13" outlineLevel="2">
      <c r="A136" s="4" t="s">
        <v>273</v>
      </c>
      <c r="B136" s="5" t="s">
        <v>274</v>
      </c>
      <c r="C136" s="30"/>
      <c r="D136" s="1" t="s">
        <v>47</v>
      </c>
      <c r="F136" s="12">
        <v>363.64</v>
      </c>
      <c r="G136" s="12">
        <f t="shared" si="9"/>
        <v>0</v>
      </c>
      <c r="I136" s="13">
        <v>365.59</v>
      </c>
      <c r="J136" s="14">
        <f t="shared" si="10"/>
        <v>0</v>
      </c>
      <c r="L136" s="15">
        <v>373.33</v>
      </c>
      <c r="M136" s="16">
        <f t="shared" si="11"/>
        <v>0</v>
      </c>
    </row>
    <row r="137" spans="1:13" outlineLevel="2">
      <c r="A137" s="4" t="s">
        <v>275</v>
      </c>
      <c r="B137" s="5" t="s">
        <v>276</v>
      </c>
      <c r="C137" s="30"/>
      <c r="D137" s="1" t="s">
        <v>47</v>
      </c>
      <c r="F137" s="12">
        <v>437.5</v>
      </c>
      <c r="G137" s="12">
        <f t="shared" si="9"/>
        <v>0</v>
      </c>
      <c r="I137" s="13">
        <v>379.5</v>
      </c>
      <c r="J137" s="14">
        <f t="shared" si="10"/>
        <v>0</v>
      </c>
      <c r="L137" s="15">
        <v>561</v>
      </c>
      <c r="M137" s="16">
        <f t="shared" si="11"/>
        <v>0</v>
      </c>
    </row>
    <row r="138" spans="1:13" outlineLevel="2">
      <c r="A138" s="4" t="s">
        <v>277</v>
      </c>
      <c r="B138" s="5" t="s">
        <v>278</v>
      </c>
      <c r="C138" s="30"/>
      <c r="D138" s="1" t="s">
        <v>47</v>
      </c>
      <c r="F138" s="12">
        <v>511.36</v>
      </c>
      <c r="G138" s="12">
        <f t="shared" si="9"/>
        <v>0</v>
      </c>
      <c r="I138" s="13">
        <v>278.3</v>
      </c>
      <c r="J138" s="14">
        <f t="shared" si="10"/>
        <v>0</v>
      </c>
      <c r="L138" s="15">
        <v>440</v>
      </c>
      <c r="M138" s="16">
        <f t="shared" si="11"/>
        <v>0</v>
      </c>
    </row>
    <row r="139" spans="1:13" outlineLevel="2">
      <c r="A139" s="4" t="s">
        <v>279</v>
      </c>
      <c r="B139" s="5" t="s">
        <v>280</v>
      </c>
      <c r="C139" s="30"/>
      <c r="D139" s="1" t="s">
        <v>47</v>
      </c>
      <c r="F139" s="12">
        <v>738.64</v>
      </c>
      <c r="G139" s="12">
        <f t="shared" si="9"/>
        <v>0</v>
      </c>
      <c r="I139" s="13">
        <v>379.5</v>
      </c>
      <c r="J139" s="14">
        <f t="shared" si="10"/>
        <v>0</v>
      </c>
      <c r="L139" s="15">
        <v>1008.67</v>
      </c>
      <c r="M139" s="16">
        <f t="shared" si="11"/>
        <v>0</v>
      </c>
    </row>
    <row r="140" spans="1:13" outlineLevel="2">
      <c r="A140" s="4" t="s">
        <v>281</v>
      </c>
      <c r="B140" s="5" t="s">
        <v>282</v>
      </c>
      <c r="C140" s="30"/>
      <c r="D140" s="1" t="s">
        <v>185</v>
      </c>
      <c r="F140" s="12">
        <v>1517.05</v>
      </c>
      <c r="G140" s="12">
        <f t="shared" si="9"/>
        <v>0</v>
      </c>
      <c r="I140" s="13">
        <v>91.71</v>
      </c>
      <c r="J140" s="14">
        <f t="shared" si="10"/>
        <v>0</v>
      </c>
      <c r="L140" s="15">
        <v>1630.93</v>
      </c>
      <c r="M140" s="16">
        <f t="shared" si="11"/>
        <v>0</v>
      </c>
    </row>
    <row r="141" spans="1:13" ht="30" outlineLevel="2">
      <c r="A141" s="4" t="s">
        <v>283</v>
      </c>
      <c r="B141" s="5" t="s">
        <v>284</v>
      </c>
      <c r="C141" s="30"/>
      <c r="D141" s="1" t="s">
        <v>47</v>
      </c>
      <c r="F141" s="12">
        <v>110.03</v>
      </c>
      <c r="G141" s="12">
        <f t="shared" si="9"/>
        <v>0</v>
      </c>
      <c r="I141" s="13">
        <v>94.88</v>
      </c>
      <c r="J141" s="14">
        <f t="shared" si="10"/>
        <v>0</v>
      </c>
      <c r="L141" s="15">
        <v>131.91999999999999</v>
      </c>
      <c r="M141" s="16">
        <f t="shared" si="11"/>
        <v>0</v>
      </c>
    </row>
    <row r="142" spans="1:13" outlineLevel="2">
      <c r="A142" s="4" t="s">
        <v>285</v>
      </c>
      <c r="B142" s="5" t="s">
        <v>286</v>
      </c>
      <c r="C142" s="30"/>
      <c r="D142" s="1" t="s">
        <v>38</v>
      </c>
      <c r="F142" s="12">
        <v>3.98</v>
      </c>
      <c r="G142" s="12">
        <f t="shared" si="9"/>
        <v>0</v>
      </c>
      <c r="I142" s="13">
        <v>2.5299999999999998</v>
      </c>
      <c r="J142" s="14">
        <f t="shared" si="10"/>
        <v>0</v>
      </c>
      <c r="L142" s="15">
        <v>3.97</v>
      </c>
      <c r="M142" s="16">
        <f t="shared" si="11"/>
        <v>0</v>
      </c>
    </row>
    <row r="143" spans="1:13" outlineLevel="2">
      <c r="A143" s="4" t="s">
        <v>287</v>
      </c>
      <c r="B143" s="5" t="s">
        <v>288</v>
      </c>
      <c r="C143" s="30"/>
      <c r="D143" s="1" t="s">
        <v>38</v>
      </c>
      <c r="F143" s="12">
        <v>5.1100000000000003</v>
      </c>
      <c r="G143" s="12">
        <f t="shared" si="9"/>
        <v>0</v>
      </c>
      <c r="I143" s="13">
        <v>3.54</v>
      </c>
      <c r="J143" s="14">
        <f t="shared" si="10"/>
        <v>0</v>
      </c>
      <c r="L143" s="15">
        <v>5.0999999999999996</v>
      </c>
      <c r="M143" s="16">
        <f t="shared" si="11"/>
        <v>0</v>
      </c>
    </row>
    <row r="144" spans="1:13" outlineLevel="2">
      <c r="A144" s="4" t="s">
        <v>289</v>
      </c>
      <c r="B144" s="5" t="s">
        <v>290</v>
      </c>
      <c r="C144" s="30"/>
      <c r="D144" s="1" t="s">
        <v>38</v>
      </c>
      <c r="F144" s="12">
        <v>6.25</v>
      </c>
      <c r="G144" s="12">
        <f t="shared" si="9"/>
        <v>0</v>
      </c>
      <c r="I144" s="13">
        <v>4.55</v>
      </c>
      <c r="J144" s="14">
        <f t="shared" si="10"/>
        <v>0</v>
      </c>
      <c r="L144" s="15">
        <v>6.23</v>
      </c>
      <c r="M144" s="16">
        <f t="shared" si="11"/>
        <v>0</v>
      </c>
    </row>
    <row r="145" spans="1:13" outlineLevel="2">
      <c r="A145" s="4" t="s">
        <v>291</v>
      </c>
      <c r="B145" s="5" t="s">
        <v>292</v>
      </c>
      <c r="C145" s="30"/>
      <c r="D145" s="1" t="s">
        <v>47</v>
      </c>
      <c r="F145" s="12">
        <v>72.19</v>
      </c>
      <c r="G145" s="12">
        <f t="shared" si="9"/>
        <v>0</v>
      </c>
      <c r="I145" s="13">
        <v>94.88</v>
      </c>
      <c r="J145" s="14">
        <f t="shared" si="10"/>
        <v>0</v>
      </c>
      <c r="L145" s="15">
        <v>36.270000000000003</v>
      </c>
      <c r="M145" s="16">
        <f t="shared" si="11"/>
        <v>0</v>
      </c>
    </row>
    <row r="146" spans="1:13" outlineLevel="2">
      <c r="A146" s="4" t="s">
        <v>293</v>
      </c>
      <c r="B146" s="5" t="s">
        <v>294</v>
      </c>
      <c r="C146" s="30"/>
      <c r="D146" s="1" t="s">
        <v>47</v>
      </c>
      <c r="F146" s="12">
        <v>41.980000000000004</v>
      </c>
      <c r="G146" s="12">
        <f t="shared" si="9"/>
        <v>0</v>
      </c>
      <c r="I146" s="13">
        <v>25.14</v>
      </c>
      <c r="J146" s="14">
        <f t="shared" si="10"/>
        <v>0</v>
      </c>
      <c r="L146" s="15">
        <v>26.799999999999997</v>
      </c>
      <c r="M146" s="16">
        <f t="shared" si="11"/>
        <v>0</v>
      </c>
    </row>
    <row r="147" spans="1:13" outlineLevel="2">
      <c r="A147" s="4" t="s">
        <v>295</v>
      </c>
      <c r="B147" s="5" t="s">
        <v>296</v>
      </c>
      <c r="C147" s="30"/>
      <c r="D147" s="1" t="s">
        <v>47</v>
      </c>
      <c r="F147" s="12">
        <v>57.89</v>
      </c>
      <c r="G147" s="12">
        <f t="shared" si="9"/>
        <v>0</v>
      </c>
      <c r="I147" s="13">
        <v>28.93</v>
      </c>
      <c r="J147" s="14">
        <f t="shared" si="10"/>
        <v>0</v>
      </c>
      <c r="L147" s="15">
        <v>39.130000000000003</v>
      </c>
      <c r="M147" s="16">
        <f t="shared" si="11"/>
        <v>0</v>
      </c>
    </row>
    <row r="148" spans="1:13" outlineLevel="2">
      <c r="A148" s="4" t="s">
        <v>297</v>
      </c>
      <c r="B148" s="5" t="s">
        <v>298</v>
      </c>
      <c r="C148" s="30"/>
      <c r="D148" s="1" t="s">
        <v>47</v>
      </c>
      <c r="F148" s="12">
        <v>93.12</v>
      </c>
      <c r="G148" s="12">
        <f t="shared" si="9"/>
        <v>0</v>
      </c>
      <c r="I148" s="13">
        <v>32.729999999999997</v>
      </c>
      <c r="J148" s="14">
        <f t="shared" si="10"/>
        <v>0</v>
      </c>
      <c r="L148" s="15">
        <v>66.929999999999993</v>
      </c>
      <c r="M148" s="16">
        <f t="shared" si="11"/>
        <v>0</v>
      </c>
    </row>
    <row r="149" spans="1:13" outlineLevel="2">
      <c r="A149" s="4" t="s">
        <v>299</v>
      </c>
      <c r="B149" s="5" t="s">
        <v>300</v>
      </c>
      <c r="C149" s="30"/>
      <c r="D149" s="1" t="s">
        <v>38</v>
      </c>
      <c r="F149" s="12">
        <v>14.360000000000001</v>
      </c>
      <c r="G149" s="12">
        <f t="shared" si="9"/>
        <v>0</v>
      </c>
      <c r="I149" s="13">
        <v>3.03</v>
      </c>
      <c r="J149" s="14">
        <f t="shared" si="10"/>
        <v>0</v>
      </c>
      <c r="L149" s="15">
        <v>5.38</v>
      </c>
      <c r="M149" s="16">
        <f t="shared" si="11"/>
        <v>0</v>
      </c>
    </row>
    <row r="150" spans="1:13" outlineLevel="2">
      <c r="A150" s="4" t="s">
        <v>301</v>
      </c>
      <c r="B150" s="5" t="s">
        <v>302</v>
      </c>
      <c r="C150" s="30"/>
      <c r="D150" s="1" t="s">
        <v>47</v>
      </c>
      <c r="F150" s="12">
        <v>425.23</v>
      </c>
      <c r="G150" s="12">
        <f t="shared" si="9"/>
        <v>0</v>
      </c>
      <c r="I150" s="13">
        <v>254.84</v>
      </c>
      <c r="J150" s="14">
        <f t="shared" si="10"/>
        <v>0</v>
      </c>
      <c r="L150" s="15">
        <v>413.33000000000004</v>
      </c>
      <c r="M150" s="16">
        <f t="shared" si="11"/>
        <v>0</v>
      </c>
    </row>
    <row r="151" spans="1:13" outlineLevel="2">
      <c r="A151" s="4" t="s">
        <v>303</v>
      </c>
      <c r="B151" s="5" t="s">
        <v>304</v>
      </c>
      <c r="C151" s="30"/>
      <c r="D151" s="1" t="s">
        <v>47</v>
      </c>
      <c r="F151" s="12">
        <v>224.2</v>
      </c>
      <c r="G151" s="12">
        <f t="shared" si="9"/>
        <v>0</v>
      </c>
      <c r="I151" s="13">
        <v>376.12</v>
      </c>
      <c r="J151" s="14">
        <f t="shared" si="10"/>
        <v>0</v>
      </c>
      <c r="L151" s="15">
        <v>266.67</v>
      </c>
      <c r="M151" s="16">
        <f t="shared" si="11"/>
        <v>0</v>
      </c>
    </row>
    <row r="152" spans="1:13" outlineLevel="2">
      <c r="A152" s="4" t="s">
        <v>305</v>
      </c>
      <c r="B152" s="5" t="s">
        <v>306</v>
      </c>
      <c r="C152" s="30"/>
      <c r="D152" s="1" t="s">
        <v>47</v>
      </c>
      <c r="F152" s="12">
        <v>112.5</v>
      </c>
      <c r="G152" s="12">
        <f t="shared" si="9"/>
        <v>0</v>
      </c>
      <c r="I152" s="13">
        <v>221.38</v>
      </c>
      <c r="J152" s="14">
        <f t="shared" si="10"/>
        <v>0</v>
      </c>
      <c r="L152" s="15">
        <v>112.2</v>
      </c>
      <c r="M152" s="16">
        <f t="shared" si="11"/>
        <v>0</v>
      </c>
    </row>
    <row r="153" spans="1:13" outlineLevel="2">
      <c r="A153" s="4" t="s">
        <v>307</v>
      </c>
      <c r="B153" s="5" t="s">
        <v>308</v>
      </c>
      <c r="C153" s="30"/>
      <c r="D153" s="1" t="s">
        <v>16</v>
      </c>
      <c r="F153" s="12">
        <v>3068.18</v>
      </c>
      <c r="G153" s="12">
        <f t="shared" si="9"/>
        <v>0</v>
      </c>
      <c r="I153" s="13">
        <v>1897.5</v>
      </c>
      <c r="J153" s="14">
        <f t="shared" si="10"/>
        <v>0</v>
      </c>
      <c r="L153" s="15">
        <v>3333.33</v>
      </c>
      <c r="M153" s="16">
        <f t="shared" si="11"/>
        <v>0</v>
      </c>
    </row>
    <row r="154" spans="1:13" outlineLevel="2">
      <c r="A154" s="4" t="s">
        <v>309</v>
      </c>
      <c r="B154" s="5" t="s">
        <v>310</v>
      </c>
      <c r="C154" s="30"/>
      <c r="D154" s="1" t="s">
        <v>185</v>
      </c>
      <c r="F154" s="12">
        <v>153.41</v>
      </c>
      <c r="G154" s="12">
        <f t="shared" si="9"/>
        <v>0</v>
      </c>
      <c r="I154" s="13">
        <v>91.71</v>
      </c>
      <c r="J154" s="14">
        <f t="shared" si="10"/>
        <v>0</v>
      </c>
      <c r="L154" s="15">
        <v>300</v>
      </c>
      <c r="M154" s="16">
        <f t="shared" si="11"/>
        <v>0</v>
      </c>
    </row>
    <row r="155" spans="1:13" outlineLevel="2">
      <c r="A155" s="4" t="s">
        <v>311</v>
      </c>
      <c r="B155" s="5" t="s">
        <v>312</v>
      </c>
      <c r="C155" s="30"/>
      <c r="D155" s="1" t="s">
        <v>185</v>
      </c>
      <c r="F155" s="12">
        <v>76.7</v>
      </c>
      <c r="G155" s="12">
        <f t="shared" si="9"/>
        <v>0</v>
      </c>
      <c r="I155" s="13">
        <v>44.91</v>
      </c>
      <c r="J155" s="14">
        <f t="shared" si="10"/>
        <v>0</v>
      </c>
      <c r="L155" s="15">
        <v>166.67</v>
      </c>
      <c r="M155" s="16">
        <f t="shared" si="11"/>
        <v>0</v>
      </c>
    </row>
    <row r="156" spans="1:13" outlineLevel="2">
      <c r="A156" s="4" t="s">
        <v>313</v>
      </c>
      <c r="B156" s="5" t="s">
        <v>314</v>
      </c>
      <c r="C156" s="30"/>
      <c r="D156" s="1" t="s">
        <v>185</v>
      </c>
      <c r="F156" s="12">
        <v>255.68</v>
      </c>
      <c r="G156" s="12">
        <f t="shared" ref="G156:G165" si="12">IF(OR($C156=0,$C156=""),0,$C156*F156)</f>
        <v>0</v>
      </c>
      <c r="I156" s="13">
        <v>158.13</v>
      </c>
      <c r="J156" s="14">
        <f t="shared" ref="J156:J215" si="13">IF(OR($C156=0,$C156=""),0,$C156*I156)</f>
        <v>0</v>
      </c>
      <c r="L156" s="15">
        <v>500</v>
      </c>
      <c r="M156" s="16">
        <f t="shared" ref="M156:M165" si="14">IF(OR($C156=0,$C156=""),0,$C156*L156)</f>
        <v>0</v>
      </c>
    </row>
    <row r="157" spans="1:13" outlineLevel="2">
      <c r="A157" s="4" t="s">
        <v>315</v>
      </c>
      <c r="B157" s="5" t="s">
        <v>316</v>
      </c>
      <c r="C157" s="30"/>
      <c r="D157" s="1" t="s">
        <v>185</v>
      </c>
      <c r="F157" s="12">
        <v>170.45</v>
      </c>
      <c r="G157" s="12">
        <f t="shared" si="12"/>
        <v>0</v>
      </c>
      <c r="I157" s="13">
        <v>91.71</v>
      </c>
      <c r="J157" s="14">
        <f t="shared" si="13"/>
        <v>0</v>
      </c>
      <c r="L157" s="15">
        <v>366.67</v>
      </c>
      <c r="M157" s="16">
        <f t="shared" si="14"/>
        <v>0</v>
      </c>
    </row>
    <row r="158" spans="1:13" ht="30" outlineLevel="2">
      <c r="A158" s="4" t="s">
        <v>317</v>
      </c>
      <c r="B158" s="5" t="s">
        <v>318</v>
      </c>
      <c r="C158" s="30"/>
      <c r="D158" s="1" t="s">
        <v>196</v>
      </c>
      <c r="F158" s="12">
        <v>284.08999999999997</v>
      </c>
      <c r="G158" s="12">
        <f t="shared" si="12"/>
        <v>0</v>
      </c>
      <c r="I158" s="13">
        <v>316.25</v>
      </c>
      <c r="J158" s="14">
        <f t="shared" si="13"/>
        <v>0</v>
      </c>
      <c r="L158" s="15">
        <v>133.33000000000001</v>
      </c>
      <c r="M158" s="16">
        <f t="shared" si="14"/>
        <v>0</v>
      </c>
    </row>
    <row r="159" spans="1:13" outlineLevel="2">
      <c r="A159" s="4" t="s">
        <v>319</v>
      </c>
      <c r="B159" s="5" t="s">
        <v>320</v>
      </c>
      <c r="C159" s="30"/>
      <c r="D159" s="1" t="s">
        <v>47</v>
      </c>
      <c r="F159" s="12">
        <v>113.64</v>
      </c>
      <c r="G159" s="12">
        <f t="shared" si="12"/>
        <v>0</v>
      </c>
      <c r="I159" s="13">
        <v>120.93</v>
      </c>
      <c r="J159" s="14">
        <f t="shared" si="13"/>
        <v>0</v>
      </c>
      <c r="L159" s="15">
        <v>288</v>
      </c>
      <c r="M159" s="16">
        <f t="shared" si="14"/>
        <v>0</v>
      </c>
    </row>
    <row r="160" spans="1:13" outlineLevel="2">
      <c r="A160" s="4" t="s">
        <v>321</v>
      </c>
      <c r="B160" s="5" t="s">
        <v>322</v>
      </c>
      <c r="C160" s="30"/>
      <c r="D160" s="1" t="s">
        <v>38</v>
      </c>
      <c r="F160" s="12">
        <v>284.08999999999997</v>
      </c>
      <c r="G160" s="12">
        <f t="shared" si="12"/>
        <v>0</v>
      </c>
      <c r="I160" s="13">
        <v>245.41</v>
      </c>
      <c r="J160" s="14">
        <f t="shared" si="13"/>
        <v>0</v>
      </c>
      <c r="L160" s="15">
        <v>472</v>
      </c>
      <c r="M160" s="16">
        <f t="shared" si="14"/>
        <v>0</v>
      </c>
    </row>
    <row r="161" spans="1:14" ht="30" outlineLevel="2">
      <c r="A161" s="4" t="s">
        <v>323</v>
      </c>
      <c r="B161" s="5" t="s">
        <v>324</v>
      </c>
      <c r="C161" s="30"/>
      <c r="D161" s="1" t="s">
        <v>38</v>
      </c>
      <c r="F161" s="12">
        <v>284.08999999999997</v>
      </c>
      <c r="G161" s="12">
        <f t="shared" si="12"/>
        <v>0</v>
      </c>
      <c r="I161" s="13">
        <v>118.91</v>
      </c>
      <c r="J161" s="14">
        <f t="shared" si="13"/>
        <v>0</v>
      </c>
      <c r="L161" s="15">
        <v>472</v>
      </c>
      <c r="M161" s="16">
        <f t="shared" si="14"/>
        <v>0</v>
      </c>
    </row>
    <row r="162" spans="1:14" outlineLevel="2">
      <c r="A162" s="4" t="s">
        <v>325</v>
      </c>
      <c r="B162" s="5" t="s">
        <v>326</v>
      </c>
      <c r="C162" s="30"/>
      <c r="D162" s="1" t="s">
        <v>47</v>
      </c>
      <c r="F162" s="12">
        <v>2556.8200000000002</v>
      </c>
      <c r="G162" s="12">
        <f t="shared" si="12"/>
        <v>0</v>
      </c>
      <c r="I162" s="13">
        <v>1897.5</v>
      </c>
      <c r="J162" s="14">
        <f t="shared" si="13"/>
        <v>0</v>
      </c>
      <c r="L162" s="15">
        <v>608</v>
      </c>
      <c r="M162" s="16">
        <f t="shared" si="14"/>
        <v>0</v>
      </c>
    </row>
    <row r="163" spans="1:14" outlineLevel="2">
      <c r="A163" s="4" t="s">
        <v>327</v>
      </c>
      <c r="B163" s="5" t="s">
        <v>328</v>
      </c>
      <c r="C163" s="30"/>
      <c r="D163" s="1" t="s">
        <v>329</v>
      </c>
      <c r="F163" s="12">
        <v>132.27000000000001</v>
      </c>
      <c r="G163" s="12">
        <f t="shared" si="12"/>
        <v>0</v>
      </c>
      <c r="I163" s="13">
        <v>34.79</v>
      </c>
      <c r="J163" s="14">
        <f t="shared" si="13"/>
        <v>0</v>
      </c>
      <c r="L163" s="15">
        <v>133.33000000000001</v>
      </c>
      <c r="M163" s="16">
        <f t="shared" si="14"/>
        <v>0</v>
      </c>
    </row>
    <row r="164" spans="1:14" outlineLevel="2">
      <c r="A164" s="4" t="s">
        <v>330</v>
      </c>
      <c r="B164" s="5" t="s">
        <v>331</v>
      </c>
      <c r="C164" s="30"/>
      <c r="D164" s="1" t="s">
        <v>16</v>
      </c>
      <c r="F164" s="12">
        <v>340.91</v>
      </c>
      <c r="G164" s="12">
        <f t="shared" si="12"/>
        <v>0</v>
      </c>
      <c r="I164" s="13">
        <v>1201.75</v>
      </c>
      <c r="J164" s="14">
        <f t="shared" si="13"/>
        <v>0</v>
      </c>
      <c r="L164" s="15">
        <v>566.66999999999996</v>
      </c>
      <c r="M164" s="16">
        <f t="shared" si="14"/>
        <v>0</v>
      </c>
    </row>
    <row r="165" spans="1:14" outlineLevel="2">
      <c r="A165" s="4" t="s">
        <v>332</v>
      </c>
      <c r="B165" s="5" t="s">
        <v>331</v>
      </c>
      <c r="C165" s="30"/>
      <c r="D165" s="1" t="s">
        <v>38</v>
      </c>
      <c r="F165" s="12">
        <v>68.180000000000007</v>
      </c>
      <c r="G165" s="12">
        <f t="shared" si="12"/>
        <v>0</v>
      </c>
      <c r="I165" s="13">
        <v>82.23</v>
      </c>
      <c r="J165" s="14">
        <f t="shared" si="13"/>
        <v>0</v>
      </c>
      <c r="L165" s="15">
        <v>120</v>
      </c>
      <c r="M165" s="16">
        <f t="shared" si="14"/>
        <v>0</v>
      </c>
    </row>
    <row r="166" spans="1:14" s="2" customFormat="1" outlineLevel="1">
      <c r="A166" s="25" t="s">
        <v>181</v>
      </c>
      <c r="B166" s="26" t="s">
        <v>182</v>
      </c>
      <c r="C166" s="46"/>
      <c r="D166" s="27"/>
      <c r="E166" s="27"/>
      <c r="F166" s="28"/>
      <c r="G166" s="28"/>
      <c r="H166" s="27"/>
      <c r="I166" s="28"/>
      <c r="J166" s="28"/>
      <c r="K166" s="27"/>
      <c r="L166" s="28"/>
      <c r="M166" s="28"/>
      <c r="N166" s="27"/>
    </row>
    <row r="167" spans="1:14" outlineLevel="2">
      <c r="A167" s="21" t="s">
        <v>333</v>
      </c>
      <c r="B167" s="22" t="s">
        <v>334</v>
      </c>
      <c r="C167" s="48"/>
      <c r="D167" s="23"/>
      <c r="E167" s="23"/>
      <c r="F167" s="24"/>
      <c r="G167" s="24"/>
      <c r="H167" s="23"/>
      <c r="I167" s="24"/>
      <c r="J167" s="29"/>
      <c r="K167" s="23"/>
      <c r="L167" s="24"/>
      <c r="M167" s="24"/>
      <c r="N167" s="23"/>
    </row>
    <row r="168" spans="1:14" outlineLevel="2">
      <c r="A168" s="4" t="s">
        <v>335</v>
      </c>
      <c r="B168" s="5" t="s">
        <v>336</v>
      </c>
      <c r="C168" s="30"/>
      <c r="D168" s="1" t="s">
        <v>47</v>
      </c>
      <c r="F168" s="12">
        <v>39.58</v>
      </c>
      <c r="G168" s="12">
        <f t="shared" ref="G168:G215" si="15">IF(OR($C168=0,$C168=""),0,$C168*F168)</f>
        <v>0</v>
      </c>
      <c r="I168" s="13">
        <v>36.79</v>
      </c>
      <c r="J168" s="14">
        <f t="shared" si="13"/>
        <v>0</v>
      </c>
      <c r="L168" s="15">
        <v>30.6</v>
      </c>
      <c r="M168" s="16">
        <f t="shared" ref="M168:M215" si="16">IF(OR($C168=0,$C168=""),0,$C168*L168)</f>
        <v>0</v>
      </c>
    </row>
    <row r="169" spans="1:14" outlineLevel="2">
      <c r="A169" s="4" t="s">
        <v>337</v>
      </c>
      <c r="B169" s="5" t="s">
        <v>338</v>
      </c>
      <c r="C169" s="30"/>
      <c r="D169" s="1" t="s">
        <v>47</v>
      </c>
      <c r="F169" s="12">
        <v>57.5</v>
      </c>
      <c r="G169" s="12">
        <f t="shared" si="15"/>
        <v>0</v>
      </c>
      <c r="I169" s="13">
        <v>49.49</v>
      </c>
      <c r="J169" s="14">
        <f t="shared" si="13"/>
        <v>0</v>
      </c>
      <c r="L169" s="15">
        <v>47.6</v>
      </c>
      <c r="M169" s="16">
        <f t="shared" si="16"/>
        <v>0</v>
      </c>
    </row>
    <row r="170" spans="1:14" outlineLevel="2">
      <c r="A170" s="4" t="s">
        <v>339</v>
      </c>
      <c r="B170" s="5" t="s">
        <v>340</v>
      </c>
      <c r="C170" s="30"/>
      <c r="D170" s="1" t="s">
        <v>47</v>
      </c>
      <c r="F170" s="12">
        <v>73.44</v>
      </c>
      <c r="G170" s="12">
        <f t="shared" si="15"/>
        <v>0</v>
      </c>
      <c r="I170" s="13">
        <v>63.48</v>
      </c>
      <c r="J170" s="14">
        <f t="shared" si="13"/>
        <v>0</v>
      </c>
      <c r="L170" s="15">
        <v>70.27</v>
      </c>
      <c r="M170" s="16">
        <f t="shared" si="16"/>
        <v>0</v>
      </c>
    </row>
    <row r="171" spans="1:14" outlineLevel="2">
      <c r="A171" s="4" t="s">
        <v>341</v>
      </c>
      <c r="B171" s="5" t="s">
        <v>342</v>
      </c>
      <c r="C171" s="30"/>
      <c r="D171" s="1" t="s">
        <v>47</v>
      </c>
      <c r="F171" s="12">
        <v>86.88</v>
      </c>
      <c r="G171" s="12">
        <f t="shared" si="15"/>
        <v>0</v>
      </c>
      <c r="I171" s="13">
        <v>73.58</v>
      </c>
      <c r="J171" s="14">
        <f t="shared" si="13"/>
        <v>0</v>
      </c>
      <c r="L171" s="15">
        <v>100.87</v>
      </c>
      <c r="M171" s="16">
        <f t="shared" si="16"/>
        <v>0</v>
      </c>
    </row>
    <row r="172" spans="1:14" outlineLevel="2">
      <c r="A172" s="4" t="s">
        <v>343</v>
      </c>
      <c r="B172" s="5" t="s">
        <v>344</v>
      </c>
      <c r="C172" s="30"/>
      <c r="D172" s="1" t="s">
        <v>47</v>
      </c>
      <c r="F172" s="12">
        <v>24.17</v>
      </c>
      <c r="G172" s="12">
        <f t="shared" si="15"/>
        <v>0</v>
      </c>
      <c r="I172" s="13">
        <v>86.53</v>
      </c>
      <c r="J172" s="14">
        <f t="shared" si="13"/>
        <v>0</v>
      </c>
      <c r="L172" s="15">
        <v>112.2</v>
      </c>
      <c r="M172" s="16">
        <f t="shared" si="16"/>
        <v>0</v>
      </c>
    </row>
    <row r="173" spans="1:14" outlineLevel="2">
      <c r="A173" s="4" t="s">
        <v>345</v>
      </c>
      <c r="B173" s="5" t="s">
        <v>346</v>
      </c>
      <c r="C173" s="30"/>
      <c r="D173" s="1" t="s">
        <v>38</v>
      </c>
      <c r="F173" s="12">
        <v>20.420000000000002</v>
      </c>
      <c r="G173" s="12">
        <f t="shared" si="15"/>
        <v>0</v>
      </c>
      <c r="I173" s="13">
        <v>15.16</v>
      </c>
      <c r="J173" s="14">
        <f t="shared" si="13"/>
        <v>0</v>
      </c>
      <c r="L173" s="15">
        <v>14</v>
      </c>
      <c r="M173" s="16">
        <f t="shared" si="16"/>
        <v>0</v>
      </c>
    </row>
    <row r="174" spans="1:14" outlineLevel="2">
      <c r="A174" s="4" t="s">
        <v>347</v>
      </c>
      <c r="B174" s="5" t="s">
        <v>348</v>
      </c>
      <c r="C174" s="30"/>
      <c r="D174" s="1" t="s">
        <v>38</v>
      </c>
      <c r="F174" s="12">
        <v>31.88</v>
      </c>
      <c r="G174" s="12">
        <f t="shared" si="15"/>
        <v>0</v>
      </c>
      <c r="I174" s="13">
        <v>15.16</v>
      </c>
      <c r="J174" s="14">
        <f t="shared" si="13"/>
        <v>0</v>
      </c>
      <c r="L174" s="15">
        <v>28</v>
      </c>
      <c r="M174" s="16">
        <f t="shared" si="16"/>
        <v>0</v>
      </c>
    </row>
    <row r="175" spans="1:14" outlineLevel="2">
      <c r="A175" s="4" t="s">
        <v>349</v>
      </c>
      <c r="B175" s="5" t="s">
        <v>350</v>
      </c>
      <c r="C175" s="30"/>
      <c r="D175" s="1" t="s">
        <v>38</v>
      </c>
      <c r="F175" s="12">
        <v>22.92</v>
      </c>
      <c r="G175" s="12">
        <f t="shared" si="15"/>
        <v>0</v>
      </c>
      <c r="I175" s="13">
        <v>13.55</v>
      </c>
      <c r="J175" s="14">
        <f t="shared" si="13"/>
        <v>0</v>
      </c>
      <c r="L175" s="15">
        <v>23.33</v>
      </c>
      <c r="M175" s="16">
        <f t="shared" si="16"/>
        <v>0</v>
      </c>
    </row>
    <row r="176" spans="1:14" ht="30" outlineLevel="2">
      <c r="A176" s="4" t="s">
        <v>351</v>
      </c>
      <c r="B176" s="5" t="s">
        <v>352</v>
      </c>
      <c r="C176" s="30"/>
      <c r="D176" s="1" t="s">
        <v>47</v>
      </c>
      <c r="F176" s="12">
        <v>15.94</v>
      </c>
      <c r="G176" s="12">
        <f t="shared" si="15"/>
        <v>0</v>
      </c>
      <c r="I176" s="13">
        <v>157.74</v>
      </c>
      <c r="J176" s="14">
        <f t="shared" si="13"/>
        <v>0</v>
      </c>
      <c r="L176" s="15">
        <v>23.33</v>
      </c>
      <c r="M176" s="16">
        <f t="shared" si="16"/>
        <v>0</v>
      </c>
    </row>
    <row r="177" spans="1:13" ht="30" outlineLevel="2">
      <c r="A177" s="4" t="s">
        <v>353</v>
      </c>
      <c r="B177" s="5" t="s">
        <v>354</v>
      </c>
      <c r="C177" s="30"/>
      <c r="D177" s="1" t="s">
        <v>47</v>
      </c>
      <c r="F177" s="12">
        <v>14.5</v>
      </c>
      <c r="G177" s="12">
        <f t="shared" si="15"/>
        <v>0</v>
      </c>
      <c r="I177" s="13">
        <v>157.74</v>
      </c>
      <c r="J177" s="14">
        <f t="shared" si="13"/>
        <v>0</v>
      </c>
      <c r="L177" s="15">
        <v>35</v>
      </c>
      <c r="M177" s="16">
        <f t="shared" si="16"/>
        <v>0</v>
      </c>
    </row>
    <row r="178" spans="1:13" outlineLevel="2">
      <c r="A178" s="4" t="s">
        <v>355</v>
      </c>
      <c r="B178" s="5" t="s">
        <v>356</v>
      </c>
      <c r="C178" s="30"/>
      <c r="D178" s="1" t="s">
        <v>47</v>
      </c>
      <c r="F178" s="12">
        <v>73.44</v>
      </c>
      <c r="G178" s="12">
        <f t="shared" si="15"/>
        <v>0</v>
      </c>
      <c r="I178" s="13">
        <v>85.94</v>
      </c>
      <c r="J178" s="14">
        <f t="shared" si="13"/>
        <v>0</v>
      </c>
      <c r="L178" s="15">
        <v>93.33</v>
      </c>
      <c r="M178" s="16">
        <f t="shared" si="16"/>
        <v>0</v>
      </c>
    </row>
    <row r="179" spans="1:13" outlineLevel="2">
      <c r="A179" s="4" t="s">
        <v>357</v>
      </c>
      <c r="B179" s="5" t="s">
        <v>358</v>
      </c>
      <c r="C179" s="30"/>
      <c r="D179" s="1" t="s">
        <v>47</v>
      </c>
      <c r="F179" s="12">
        <v>86.88</v>
      </c>
      <c r="G179" s="12">
        <f t="shared" si="15"/>
        <v>0</v>
      </c>
      <c r="I179" s="13">
        <v>101.1</v>
      </c>
      <c r="J179" s="14">
        <f t="shared" si="13"/>
        <v>0</v>
      </c>
      <c r="L179" s="15">
        <v>105</v>
      </c>
      <c r="M179" s="16">
        <f t="shared" si="16"/>
        <v>0</v>
      </c>
    </row>
    <row r="180" spans="1:13" outlineLevel="2">
      <c r="A180" s="4" t="s">
        <v>359</v>
      </c>
      <c r="B180" s="5" t="s">
        <v>360</v>
      </c>
      <c r="C180" s="30"/>
      <c r="D180" s="1" t="s">
        <v>47</v>
      </c>
      <c r="F180" s="12">
        <v>113.75</v>
      </c>
      <c r="G180" s="12">
        <f t="shared" si="15"/>
        <v>0</v>
      </c>
      <c r="I180" s="13">
        <v>116.26</v>
      </c>
      <c r="J180" s="14">
        <f t="shared" si="13"/>
        <v>0</v>
      </c>
      <c r="L180" s="15">
        <v>140</v>
      </c>
      <c r="M180" s="16">
        <f t="shared" si="16"/>
        <v>0</v>
      </c>
    </row>
    <row r="181" spans="1:13" outlineLevel="2">
      <c r="A181" s="4" t="s">
        <v>361</v>
      </c>
      <c r="B181" s="5" t="s">
        <v>362</v>
      </c>
      <c r="C181" s="30"/>
      <c r="D181" s="1" t="s">
        <v>47</v>
      </c>
      <c r="F181" s="12">
        <v>17.189999999999998</v>
      </c>
      <c r="G181" s="12">
        <f t="shared" si="15"/>
        <v>0</v>
      </c>
      <c r="I181" s="13">
        <v>222.48</v>
      </c>
      <c r="J181" s="14">
        <f t="shared" si="13"/>
        <v>0</v>
      </c>
      <c r="L181" s="15">
        <v>76.67</v>
      </c>
      <c r="M181" s="16">
        <f t="shared" si="16"/>
        <v>0</v>
      </c>
    </row>
    <row r="182" spans="1:13" ht="30" outlineLevel="2">
      <c r="A182" s="4" t="s">
        <v>363</v>
      </c>
      <c r="B182" s="5" t="s">
        <v>364</v>
      </c>
      <c r="C182" s="30"/>
      <c r="D182" s="1" t="s">
        <v>196</v>
      </c>
      <c r="F182" s="12">
        <v>75.94</v>
      </c>
      <c r="G182" s="12">
        <f t="shared" si="15"/>
        <v>0</v>
      </c>
      <c r="I182" s="13">
        <v>86.53</v>
      </c>
      <c r="J182" s="14">
        <f t="shared" si="13"/>
        <v>0</v>
      </c>
      <c r="L182" s="15">
        <v>13.33</v>
      </c>
      <c r="M182" s="16">
        <f t="shared" si="16"/>
        <v>0</v>
      </c>
    </row>
    <row r="183" spans="1:13" outlineLevel="2">
      <c r="A183" s="4" t="s">
        <v>365</v>
      </c>
      <c r="B183" s="5" t="s">
        <v>366</v>
      </c>
      <c r="C183" s="30"/>
      <c r="D183" s="1" t="s">
        <v>47</v>
      </c>
      <c r="F183" s="12">
        <v>12</v>
      </c>
      <c r="G183" s="12">
        <f t="shared" si="15"/>
        <v>0</v>
      </c>
      <c r="I183" s="13">
        <v>10.11</v>
      </c>
      <c r="J183" s="14">
        <f t="shared" si="13"/>
        <v>0</v>
      </c>
      <c r="L183" s="15">
        <v>24.93</v>
      </c>
      <c r="M183" s="16">
        <f t="shared" si="16"/>
        <v>0</v>
      </c>
    </row>
    <row r="184" spans="1:13" outlineLevel="2">
      <c r="A184" s="4" t="s">
        <v>367</v>
      </c>
      <c r="B184" s="5" t="s">
        <v>368</v>
      </c>
      <c r="C184" s="30"/>
      <c r="D184" s="1" t="s">
        <v>47</v>
      </c>
      <c r="F184" s="12">
        <v>17.38</v>
      </c>
      <c r="G184" s="12">
        <f t="shared" si="15"/>
        <v>0</v>
      </c>
      <c r="I184" s="13">
        <v>20.21</v>
      </c>
      <c r="J184" s="14">
        <f t="shared" si="13"/>
        <v>0</v>
      </c>
      <c r="L184" s="15">
        <v>27.88</v>
      </c>
      <c r="M184" s="16">
        <f t="shared" si="16"/>
        <v>0</v>
      </c>
    </row>
    <row r="185" spans="1:13" outlineLevel="2">
      <c r="A185" s="4" t="s">
        <v>369</v>
      </c>
      <c r="B185" s="5" t="s">
        <v>370</v>
      </c>
      <c r="C185" s="30"/>
      <c r="D185" s="1" t="s">
        <v>47</v>
      </c>
      <c r="F185" s="12">
        <v>17.38</v>
      </c>
      <c r="G185" s="12">
        <f t="shared" si="15"/>
        <v>0</v>
      </c>
      <c r="I185" s="13">
        <v>12.13</v>
      </c>
      <c r="J185" s="14">
        <f t="shared" si="13"/>
        <v>0</v>
      </c>
      <c r="L185" s="15">
        <v>33.32</v>
      </c>
      <c r="M185" s="16">
        <f t="shared" si="16"/>
        <v>0</v>
      </c>
    </row>
    <row r="186" spans="1:13" outlineLevel="2">
      <c r="A186" s="4" t="s">
        <v>371</v>
      </c>
      <c r="B186" s="5" t="s">
        <v>372</v>
      </c>
      <c r="C186" s="30"/>
      <c r="D186" s="1" t="s">
        <v>47</v>
      </c>
      <c r="F186" s="12">
        <v>23.65</v>
      </c>
      <c r="G186" s="12">
        <f t="shared" si="15"/>
        <v>0</v>
      </c>
      <c r="I186" s="13">
        <v>24.26</v>
      </c>
      <c r="J186" s="14">
        <f t="shared" si="13"/>
        <v>0</v>
      </c>
      <c r="L186" s="15">
        <v>36.380000000000003</v>
      </c>
      <c r="M186" s="16">
        <f t="shared" si="16"/>
        <v>0</v>
      </c>
    </row>
    <row r="187" spans="1:13" outlineLevel="2">
      <c r="A187" s="4" t="s">
        <v>373</v>
      </c>
      <c r="B187" s="5" t="s">
        <v>374</v>
      </c>
      <c r="C187" s="30"/>
      <c r="D187" s="1" t="s">
        <v>47</v>
      </c>
      <c r="F187" s="12">
        <v>22.75</v>
      </c>
      <c r="G187" s="12">
        <f t="shared" si="15"/>
        <v>0</v>
      </c>
      <c r="I187" s="13">
        <v>20.21</v>
      </c>
      <c r="J187" s="14">
        <f t="shared" si="13"/>
        <v>0</v>
      </c>
      <c r="L187" s="15">
        <v>48.28</v>
      </c>
      <c r="M187" s="16">
        <f t="shared" si="16"/>
        <v>0</v>
      </c>
    </row>
    <row r="188" spans="1:13" outlineLevel="2">
      <c r="A188" s="4" t="s">
        <v>375</v>
      </c>
      <c r="B188" s="5" t="s">
        <v>376</v>
      </c>
      <c r="C188" s="30"/>
      <c r="D188" s="1" t="s">
        <v>47</v>
      </c>
      <c r="F188" s="12">
        <v>28.13</v>
      </c>
      <c r="G188" s="12">
        <f t="shared" si="15"/>
        <v>0</v>
      </c>
      <c r="I188" s="13">
        <v>30.32</v>
      </c>
      <c r="J188" s="14">
        <f t="shared" si="13"/>
        <v>0</v>
      </c>
      <c r="L188" s="15">
        <v>52.36</v>
      </c>
      <c r="M188" s="16">
        <f t="shared" si="16"/>
        <v>0</v>
      </c>
    </row>
    <row r="189" spans="1:13" outlineLevel="2">
      <c r="A189" s="4" t="s">
        <v>377</v>
      </c>
      <c r="B189" s="5" t="s">
        <v>378</v>
      </c>
      <c r="C189" s="30"/>
      <c r="D189" s="1" t="s">
        <v>47</v>
      </c>
      <c r="F189" s="12">
        <v>27.58</v>
      </c>
      <c r="G189" s="12">
        <f t="shared" si="15"/>
        <v>0</v>
      </c>
      <c r="I189" s="13">
        <v>15.16</v>
      </c>
      <c r="J189" s="14">
        <f t="shared" si="13"/>
        <v>0</v>
      </c>
      <c r="L189" s="15">
        <v>42.84</v>
      </c>
      <c r="M189" s="16">
        <f t="shared" si="16"/>
        <v>0</v>
      </c>
    </row>
    <row r="190" spans="1:13" outlineLevel="2">
      <c r="A190" s="4" t="s">
        <v>379</v>
      </c>
      <c r="B190" s="5" t="s">
        <v>380</v>
      </c>
      <c r="C190" s="30"/>
      <c r="D190" s="1" t="s">
        <v>47</v>
      </c>
      <c r="F190" s="12">
        <v>38.33</v>
      </c>
      <c r="G190" s="12">
        <f t="shared" si="15"/>
        <v>0</v>
      </c>
      <c r="I190" s="13">
        <v>15.16</v>
      </c>
      <c r="J190" s="14">
        <f t="shared" si="13"/>
        <v>0</v>
      </c>
      <c r="L190" s="15">
        <v>46.69</v>
      </c>
      <c r="M190" s="16">
        <f t="shared" si="16"/>
        <v>0</v>
      </c>
    </row>
    <row r="191" spans="1:13" outlineLevel="2">
      <c r="A191" s="4" t="s">
        <v>381</v>
      </c>
      <c r="B191" s="5" t="s">
        <v>382</v>
      </c>
      <c r="C191" s="30"/>
      <c r="D191" s="1" t="s">
        <v>47</v>
      </c>
      <c r="F191" s="12">
        <v>40.130000000000003</v>
      </c>
      <c r="G191" s="12">
        <f t="shared" si="15"/>
        <v>0</v>
      </c>
      <c r="I191" s="13">
        <v>20.21</v>
      </c>
      <c r="J191" s="14">
        <f t="shared" si="13"/>
        <v>0</v>
      </c>
      <c r="L191" s="15">
        <v>65.28</v>
      </c>
      <c r="M191" s="16">
        <f t="shared" si="16"/>
        <v>0</v>
      </c>
    </row>
    <row r="192" spans="1:13" outlineLevel="2">
      <c r="A192" s="4" t="s">
        <v>383</v>
      </c>
      <c r="B192" s="5" t="s">
        <v>384</v>
      </c>
      <c r="C192" s="30"/>
      <c r="D192" s="1" t="s">
        <v>47</v>
      </c>
      <c r="F192" s="12">
        <v>56.25</v>
      </c>
      <c r="G192" s="12">
        <f t="shared" si="15"/>
        <v>0</v>
      </c>
      <c r="I192" s="13">
        <v>20.21</v>
      </c>
      <c r="J192" s="14">
        <f t="shared" si="13"/>
        <v>0</v>
      </c>
      <c r="L192" s="15">
        <v>71</v>
      </c>
      <c r="M192" s="16">
        <f t="shared" si="16"/>
        <v>0</v>
      </c>
    </row>
    <row r="193" spans="1:13" ht="30" outlineLevel="2">
      <c r="A193" s="4" t="s">
        <v>385</v>
      </c>
      <c r="B193" s="5" t="s">
        <v>386</v>
      </c>
      <c r="C193" s="30"/>
      <c r="D193" s="1" t="s">
        <v>47</v>
      </c>
      <c r="F193" s="12">
        <v>10.92</v>
      </c>
      <c r="G193" s="12">
        <f t="shared" si="15"/>
        <v>0</v>
      </c>
      <c r="I193" s="13">
        <v>49.74</v>
      </c>
      <c r="J193" s="14">
        <f t="shared" si="13"/>
        <v>0</v>
      </c>
      <c r="L193" s="15">
        <v>48.33</v>
      </c>
      <c r="M193" s="16">
        <f t="shared" si="16"/>
        <v>0</v>
      </c>
    </row>
    <row r="194" spans="1:13" outlineLevel="2">
      <c r="A194" s="4" t="s">
        <v>387</v>
      </c>
      <c r="B194" s="5" t="s">
        <v>388</v>
      </c>
      <c r="C194" s="30"/>
      <c r="D194" s="1" t="s">
        <v>47</v>
      </c>
      <c r="F194" s="12">
        <v>72.5</v>
      </c>
      <c r="G194" s="12">
        <f t="shared" si="15"/>
        <v>0</v>
      </c>
      <c r="I194" s="13">
        <v>58.13</v>
      </c>
      <c r="J194" s="14">
        <f t="shared" si="13"/>
        <v>0</v>
      </c>
      <c r="L194" s="15">
        <v>57.76</v>
      </c>
      <c r="M194" s="16">
        <f t="shared" si="16"/>
        <v>0</v>
      </c>
    </row>
    <row r="195" spans="1:13" outlineLevel="2">
      <c r="A195" s="4" t="s">
        <v>389</v>
      </c>
      <c r="B195" s="5" t="s">
        <v>390</v>
      </c>
      <c r="C195" s="30"/>
      <c r="D195" s="1" t="s">
        <v>47</v>
      </c>
      <c r="F195" s="12">
        <v>103.13</v>
      </c>
      <c r="G195" s="12">
        <f t="shared" si="15"/>
        <v>0</v>
      </c>
      <c r="I195" s="13">
        <v>79.61</v>
      </c>
      <c r="J195" s="14">
        <f t="shared" si="13"/>
        <v>0</v>
      </c>
      <c r="L195" s="15">
        <v>86.89</v>
      </c>
      <c r="M195" s="16">
        <f t="shared" si="16"/>
        <v>0</v>
      </c>
    </row>
    <row r="196" spans="1:13" outlineLevel="2">
      <c r="A196" s="4" t="s">
        <v>391</v>
      </c>
      <c r="B196" s="5" t="s">
        <v>392</v>
      </c>
      <c r="C196" s="30"/>
      <c r="D196" s="1" t="s">
        <v>47</v>
      </c>
      <c r="F196" s="12">
        <v>165.63</v>
      </c>
      <c r="G196" s="12">
        <f t="shared" si="15"/>
        <v>0</v>
      </c>
      <c r="I196" s="13">
        <v>85.94</v>
      </c>
      <c r="J196" s="14">
        <f t="shared" si="13"/>
        <v>0</v>
      </c>
      <c r="L196" s="15">
        <v>170.67</v>
      </c>
      <c r="M196" s="16">
        <f t="shared" si="16"/>
        <v>0</v>
      </c>
    </row>
    <row r="197" spans="1:13" outlineLevel="2">
      <c r="A197" s="4" t="s">
        <v>393</v>
      </c>
      <c r="B197" s="5" t="s">
        <v>394</v>
      </c>
      <c r="C197" s="30"/>
      <c r="D197" s="1" t="s">
        <v>47</v>
      </c>
      <c r="F197" s="12">
        <v>92.19</v>
      </c>
      <c r="G197" s="12">
        <f t="shared" si="15"/>
        <v>0</v>
      </c>
      <c r="I197" s="13">
        <v>109.93</v>
      </c>
      <c r="J197" s="14">
        <f t="shared" si="13"/>
        <v>0</v>
      </c>
      <c r="L197" s="15">
        <v>76.34</v>
      </c>
      <c r="M197" s="16">
        <f t="shared" si="16"/>
        <v>0</v>
      </c>
    </row>
    <row r="198" spans="1:13" outlineLevel="2">
      <c r="A198" s="4" t="s">
        <v>395</v>
      </c>
      <c r="B198" s="5" t="s">
        <v>396</v>
      </c>
      <c r="C198" s="30"/>
      <c r="D198" s="1" t="s">
        <v>47</v>
      </c>
      <c r="F198" s="12">
        <v>138.75</v>
      </c>
      <c r="G198" s="12">
        <f t="shared" si="15"/>
        <v>0</v>
      </c>
      <c r="I198" s="13">
        <v>140.25</v>
      </c>
      <c r="J198" s="14">
        <f t="shared" si="13"/>
        <v>0</v>
      </c>
      <c r="L198" s="15">
        <v>127.99</v>
      </c>
      <c r="M198" s="16">
        <f t="shared" si="16"/>
        <v>0</v>
      </c>
    </row>
    <row r="199" spans="1:13" outlineLevel="2">
      <c r="A199" s="4" t="s">
        <v>397</v>
      </c>
      <c r="B199" s="5" t="s">
        <v>398</v>
      </c>
      <c r="C199" s="30"/>
      <c r="D199" s="1" t="s">
        <v>47</v>
      </c>
      <c r="F199" s="12">
        <v>231.88</v>
      </c>
      <c r="G199" s="12">
        <f t="shared" si="15"/>
        <v>0</v>
      </c>
      <c r="I199" s="13">
        <v>207.21</v>
      </c>
      <c r="J199" s="14">
        <f t="shared" si="13"/>
        <v>0</v>
      </c>
      <c r="L199" s="15">
        <v>206.67</v>
      </c>
      <c r="M199" s="16">
        <f t="shared" si="16"/>
        <v>0</v>
      </c>
    </row>
    <row r="200" spans="1:13" outlineLevel="2">
      <c r="A200" s="4" t="s">
        <v>399</v>
      </c>
      <c r="B200" s="5" t="s">
        <v>400</v>
      </c>
      <c r="C200" s="30"/>
      <c r="D200" s="1" t="s">
        <v>47</v>
      </c>
      <c r="F200" s="12">
        <v>138.75</v>
      </c>
      <c r="G200" s="12">
        <f t="shared" si="15"/>
        <v>0</v>
      </c>
      <c r="I200" s="13">
        <v>114.98</v>
      </c>
      <c r="J200" s="14">
        <f t="shared" si="13"/>
        <v>0</v>
      </c>
      <c r="L200" s="15">
        <v>132.20999999999998</v>
      </c>
      <c r="M200" s="16">
        <f t="shared" si="16"/>
        <v>0</v>
      </c>
    </row>
    <row r="201" spans="1:13" outlineLevel="2">
      <c r="A201" s="4" t="s">
        <v>401</v>
      </c>
      <c r="B201" s="5" t="s">
        <v>402</v>
      </c>
      <c r="C201" s="30"/>
      <c r="D201" s="1" t="s">
        <v>47</v>
      </c>
      <c r="F201" s="12">
        <v>205</v>
      </c>
      <c r="G201" s="12">
        <f t="shared" si="15"/>
        <v>0</v>
      </c>
      <c r="I201" s="13">
        <v>145.30000000000001</v>
      </c>
      <c r="J201" s="14">
        <f t="shared" si="13"/>
        <v>0</v>
      </c>
      <c r="L201" s="15">
        <v>172.75</v>
      </c>
      <c r="M201" s="16">
        <f t="shared" si="16"/>
        <v>0</v>
      </c>
    </row>
    <row r="202" spans="1:13" outlineLevel="2">
      <c r="A202" s="4" t="s">
        <v>403</v>
      </c>
      <c r="B202" s="5" t="s">
        <v>404</v>
      </c>
      <c r="C202" s="30"/>
      <c r="D202" s="1" t="s">
        <v>47</v>
      </c>
      <c r="F202" s="12">
        <v>331.25</v>
      </c>
      <c r="G202" s="12">
        <f t="shared" si="15"/>
        <v>0</v>
      </c>
      <c r="I202" s="13">
        <v>212.27</v>
      </c>
      <c r="J202" s="14">
        <f t="shared" si="13"/>
        <v>0</v>
      </c>
      <c r="L202" s="15">
        <v>306.67</v>
      </c>
      <c r="M202" s="16">
        <f t="shared" si="16"/>
        <v>0</v>
      </c>
    </row>
    <row r="203" spans="1:13" outlineLevel="2">
      <c r="A203" s="4" t="s">
        <v>405</v>
      </c>
      <c r="B203" s="5" t="s">
        <v>406</v>
      </c>
      <c r="C203" s="30"/>
      <c r="D203" s="1" t="s">
        <v>47</v>
      </c>
      <c r="F203" s="12">
        <v>51.879999999999995</v>
      </c>
      <c r="G203" s="12">
        <f t="shared" si="15"/>
        <v>0</v>
      </c>
      <c r="I203" s="13">
        <v>155.69</v>
      </c>
      <c r="J203" s="14">
        <f t="shared" si="13"/>
        <v>0</v>
      </c>
      <c r="L203" s="15">
        <v>73.33</v>
      </c>
      <c r="M203" s="16">
        <f t="shared" si="16"/>
        <v>0</v>
      </c>
    </row>
    <row r="204" spans="1:13" outlineLevel="2">
      <c r="A204" s="4" t="s">
        <v>407</v>
      </c>
      <c r="B204" s="5" t="s">
        <v>408</v>
      </c>
      <c r="C204" s="30"/>
      <c r="D204" s="1" t="s">
        <v>47</v>
      </c>
      <c r="F204" s="12">
        <v>75.31</v>
      </c>
      <c r="G204" s="12">
        <f t="shared" si="15"/>
        <v>0</v>
      </c>
      <c r="I204" s="13">
        <v>198.96</v>
      </c>
      <c r="J204" s="14">
        <f t="shared" si="13"/>
        <v>0</v>
      </c>
      <c r="L204" s="15">
        <v>133.33000000000001</v>
      </c>
      <c r="M204" s="16">
        <f t="shared" si="16"/>
        <v>0</v>
      </c>
    </row>
    <row r="205" spans="1:13" outlineLevel="2">
      <c r="A205" s="4" t="s">
        <v>409</v>
      </c>
      <c r="B205" s="5" t="s">
        <v>410</v>
      </c>
      <c r="C205" s="30"/>
      <c r="D205" s="1" t="s">
        <v>47</v>
      </c>
      <c r="F205" s="12">
        <v>97.5</v>
      </c>
      <c r="G205" s="12">
        <f t="shared" si="15"/>
        <v>0</v>
      </c>
      <c r="I205" s="13">
        <v>209.06</v>
      </c>
      <c r="J205" s="14">
        <f t="shared" si="13"/>
        <v>0</v>
      </c>
      <c r="L205" s="15">
        <v>200</v>
      </c>
      <c r="M205" s="16">
        <f t="shared" si="16"/>
        <v>0</v>
      </c>
    </row>
    <row r="206" spans="1:13" outlineLevel="2">
      <c r="A206" s="4" t="s">
        <v>411</v>
      </c>
      <c r="B206" s="5" t="s">
        <v>412</v>
      </c>
      <c r="C206" s="30"/>
      <c r="D206" s="1" t="s">
        <v>47</v>
      </c>
      <c r="F206" s="12">
        <v>71.56</v>
      </c>
      <c r="G206" s="12">
        <f t="shared" si="15"/>
        <v>0</v>
      </c>
      <c r="I206" s="13">
        <v>168.64</v>
      </c>
      <c r="J206" s="14">
        <f t="shared" si="13"/>
        <v>0</v>
      </c>
      <c r="L206" s="15">
        <v>113.33</v>
      </c>
      <c r="M206" s="16">
        <f t="shared" si="16"/>
        <v>0</v>
      </c>
    </row>
    <row r="207" spans="1:13" outlineLevel="2">
      <c r="A207" s="4" t="s">
        <v>413</v>
      </c>
      <c r="B207" s="5" t="s">
        <v>414</v>
      </c>
      <c r="C207" s="30"/>
      <c r="D207" s="1" t="s">
        <v>47</v>
      </c>
      <c r="F207" s="12">
        <v>95</v>
      </c>
      <c r="G207" s="12">
        <f t="shared" si="15"/>
        <v>0</v>
      </c>
      <c r="I207" s="13">
        <v>211.9</v>
      </c>
      <c r="J207" s="14">
        <f t="shared" si="13"/>
        <v>0</v>
      </c>
      <c r="L207" s="15">
        <v>173.33</v>
      </c>
      <c r="M207" s="16">
        <f t="shared" si="16"/>
        <v>0</v>
      </c>
    </row>
    <row r="208" spans="1:13" outlineLevel="2">
      <c r="A208" s="4" t="s">
        <v>415</v>
      </c>
      <c r="B208" s="5" t="s">
        <v>416</v>
      </c>
      <c r="C208" s="30"/>
      <c r="D208" s="1" t="s">
        <v>47</v>
      </c>
      <c r="F208" s="12">
        <v>129.69</v>
      </c>
      <c r="G208" s="12">
        <f t="shared" si="15"/>
        <v>0</v>
      </c>
      <c r="I208" s="13">
        <v>222.01</v>
      </c>
      <c r="J208" s="14">
        <f t="shared" si="13"/>
        <v>0</v>
      </c>
      <c r="L208" s="15">
        <v>240</v>
      </c>
      <c r="M208" s="16">
        <f t="shared" si="16"/>
        <v>0</v>
      </c>
    </row>
    <row r="209" spans="1:14" ht="30" outlineLevel="2">
      <c r="A209" s="4" t="s">
        <v>417</v>
      </c>
      <c r="B209" s="5" t="s">
        <v>418</v>
      </c>
      <c r="C209" s="30"/>
      <c r="D209" s="1" t="s">
        <v>47</v>
      </c>
      <c r="F209" s="12">
        <v>357.5</v>
      </c>
      <c r="G209" s="12">
        <f t="shared" si="15"/>
        <v>0</v>
      </c>
      <c r="I209" s="13">
        <v>312.89</v>
      </c>
      <c r="J209" s="14">
        <f t="shared" si="13"/>
        <v>0</v>
      </c>
      <c r="L209" s="15">
        <v>380</v>
      </c>
      <c r="M209" s="16">
        <f t="shared" si="16"/>
        <v>0</v>
      </c>
    </row>
    <row r="210" spans="1:14" ht="30" outlineLevel="2">
      <c r="A210" s="4" t="s">
        <v>419</v>
      </c>
      <c r="B210" s="5" t="s">
        <v>420</v>
      </c>
      <c r="C210" s="30"/>
      <c r="D210" s="1" t="s">
        <v>47</v>
      </c>
      <c r="F210" s="12">
        <v>536.25</v>
      </c>
      <c r="G210" s="12">
        <f t="shared" si="15"/>
        <v>0</v>
      </c>
      <c r="I210" s="13">
        <v>357.32</v>
      </c>
      <c r="J210" s="14">
        <f t="shared" si="13"/>
        <v>0</v>
      </c>
      <c r="L210" s="15">
        <v>540</v>
      </c>
      <c r="M210" s="16">
        <f t="shared" si="16"/>
        <v>0</v>
      </c>
    </row>
    <row r="211" spans="1:14" ht="30" outlineLevel="2">
      <c r="A211" s="4" t="s">
        <v>421</v>
      </c>
      <c r="B211" s="5" t="s">
        <v>422</v>
      </c>
      <c r="C211" s="30"/>
      <c r="D211" s="1" t="s">
        <v>196</v>
      </c>
      <c r="F211" s="12">
        <v>105.63</v>
      </c>
      <c r="G211" s="12">
        <f t="shared" si="15"/>
        <v>0</v>
      </c>
      <c r="I211" s="13">
        <v>43.27</v>
      </c>
      <c r="J211" s="14">
        <f t="shared" si="13"/>
        <v>0</v>
      </c>
      <c r="L211" s="15">
        <v>105</v>
      </c>
      <c r="M211" s="16">
        <f t="shared" si="16"/>
        <v>0</v>
      </c>
    </row>
    <row r="212" spans="1:14" outlineLevel="2">
      <c r="A212" s="4" t="s">
        <v>423</v>
      </c>
      <c r="B212" s="5" t="s">
        <v>424</v>
      </c>
      <c r="C212" s="30"/>
      <c r="D212" s="1" t="s">
        <v>196</v>
      </c>
      <c r="F212" s="12">
        <v>55.42</v>
      </c>
      <c r="G212" s="12">
        <f t="shared" si="15"/>
        <v>0</v>
      </c>
      <c r="I212" s="13">
        <v>71.209999999999994</v>
      </c>
      <c r="J212" s="14">
        <f t="shared" si="13"/>
        <v>0</v>
      </c>
      <c r="L212" s="15">
        <v>80</v>
      </c>
      <c r="M212" s="16">
        <f t="shared" si="16"/>
        <v>0</v>
      </c>
    </row>
    <row r="213" spans="1:14" ht="30" outlineLevel="2">
      <c r="A213" s="4" t="s">
        <v>425</v>
      </c>
      <c r="B213" s="5" t="s">
        <v>426</v>
      </c>
      <c r="C213" s="30"/>
      <c r="D213" s="1" t="s">
        <v>196</v>
      </c>
      <c r="F213" s="12">
        <v>145</v>
      </c>
      <c r="G213" s="12">
        <f t="shared" si="15"/>
        <v>0</v>
      </c>
      <c r="I213" s="13">
        <v>66.319999999999993</v>
      </c>
      <c r="J213" s="14">
        <f t="shared" si="13"/>
        <v>0</v>
      </c>
      <c r="L213" s="15">
        <v>140</v>
      </c>
      <c r="M213" s="16">
        <f t="shared" si="16"/>
        <v>0</v>
      </c>
    </row>
    <row r="214" spans="1:14" ht="30" outlineLevel="2">
      <c r="A214" s="4" t="s">
        <v>427</v>
      </c>
      <c r="B214" s="5" t="s">
        <v>428</v>
      </c>
      <c r="C214" s="30"/>
      <c r="D214" s="1" t="s">
        <v>196</v>
      </c>
      <c r="F214" s="12">
        <v>67.92</v>
      </c>
      <c r="G214" s="12">
        <f t="shared" si="15"/>
        <v>0</v>
      </c>
      <c r="I214" s="13">
        <v>97.1</v>
      </c>
      <c r="J214" s="14">
        <f t="shared" si="13"/>
        <v>0</v>
      </c>
      <c r="L214" s="15">
        <v>133.33000000000001</v>
      </c>
      <c r="M214" s="16">
        <f t="shared" si="16"/>
        <v>0</v>
      </c>
    </row>
    <row r="215" spans="1:14" ht="30" outlineLevel="2">
      <c r="A215" s="4" t="s">
        <v>429</v>
      </c>
      <c r="B215" s="5" t="s">
        <v>430</v>
      </c>
      <c r="C215" s="30"/>
      <c r="D215" s="1" t="s">
        <v>196</v>
      </c>
      <c r="F215" s="12">
        <v>19.88</v>
      </c>
      <c r="G215" s="12">
        <f t="shared" si="15"/>
        <v>0</v>
      </c>
      <c r="I215" s="13">
        <v>58.43</v>
      </c>
      <c r="J215" s="14">
        <f t="shared" si="13"/>
        <v>0</v>
      </c>
      <c r="L215" s="15">
        <v>23.33</v>
      </c>
      <c r="M215" s="16">
        <f t="shared" si="16"/>
        <v>0</v>
      </c>
    </row>
    <row r="216" spans="1:14" s="2" customFormat="1" outlineLevel="1">
      <c r="A216" s="25" t="s">
        <v>333</v>
      </c>
      <c r="B216" s="26" t="s">
        <v>334</v>
      </c>
      <c r="C216" s="46"/>
      <c r="D216" s="27"/>
      <c r="E216" s="27"/>
      <c r="F216" s="28"/>
      <c r="G216" s="28"/>
      <c r="H216" s="27"/>
      <c r="I216" s="28"/>
      <c r="J216" s="28"/>
      <c r="K216" s="27"/>
      <c r="L216" s="28"/>
      <c r="M216" s="28"/>
      <c r="N216" s="27"/>
    </row>
    <row r="217" spans="1:14" outlineLevel="2">
      <c r="A217" s="21" t="s">
        <v>431</v>
      </c>
      <c r="B217" s="22" t="s">
        <v>432</v>
      </c>
      <c r="C217" s="48"/>
      <c r="D217" s="23"/>
      <c r="E217" s="23"/>
      <c r="F217" s="24"/>
      <c r="G217" s="24"/>
      <c r="H217" s="23"/>
      <c r="I217" s="24"/>
      <c r="J217" s="24"/>
      <c r="K217" s="23"/>
      <c r="L217" s="24"/>
      <c r="M217" s="24"/>
      <c r="N217" s="23"/>
    </row>
    <row r="218" spans="1:14" ht="30" outlineLevel="2">
      <c r="A218" s="4" t="s">
        <v>433</v>
      </c>
      <c r="B218" s="5" t="s">
        <v>434</v>
      </c>
      <c r="C218" s="30"/>
      <c r="D218" s="1" t="s">
        <v>38</v>
      </c>
      <c r="F218" s="12">
        <v>7.27</v>
      </c>
      <c r="G218" s="12">
        <f t="shared" ref="G218:G281" si="17">IF(OR($C218=0,$C218=""),0,$C218*F218)</f>
        <v>0</v>
      </c>
      <c r="I218" s="13">
        <v>13.55</v>
      </c>
      <c r="J218" s="14">
        <f t="shared" ref="J218:J281" si="18">IF(OR($C218=0,$C218=""),0,$C218*I218)</f>
        <v>0</v>
      </c>
      <c r="L218" s="15">
        <v>5.63</v>
      </c>
      <c r="M218" s="16">
        <f t="shared" ref="M218:M281" si="19">IF(OR($C218=0,$C218=""),0,$C218*L218)</f>
        <v>0</v>
      </c>
    </row>
    <row r="219" spans="1:14" ht="30" outlineLevel="2">
      <c r="A219" s="4" t="s">
        <v>435</v>
      </c>
      <c r="B219" s="5" t="s">
        <v>436</v>
      </c>
      <c r="C219" s="30"/>
      <c r="D219" s="1" t="s">
        <v>38</v>
      </c>
      <c r="F219" s="12">
        <v>8.73</v>
      </c>
      <c r="G219" s="12">
        <f t="shared" si="17"/>
        <v>0</v>
      </c>
      <c r="I219" s="13">
        <v>14.19</v>
      </c>
      <c r="J219" s="14">
        <f t="shared" si="18"/>
        <v>0</v>
      </c>
      <c r="L219" s="15">
        <v>7.66</v>
      </c>
      <c r="M219" s="16">
        <f t="shared" si="19"/>
        <v>0</v>
      </c>
    </row>
    <row r="220" spans="1:14" ht="30" outlineLevel="2">
      <c r="A220" s="4" t="s">
        <v>437</v>
      </c>
      <c r="B220" s="5" t="s">
        <v>438</v>
      </c>
      <c r="C220" s="30"/>
      <c r="D220" s="1" t="s">
        <v>38</v>
      </c>
      <c r="F220" s="12">
        <v>10.25</v>
      </c>
      <c r="G220" s="12">
        <f t="shared" si="17"/>
        <v>0</v>
      </c>
      <c r="I220" s="13">
        <v>14.84</v>
      </c>
      <c r="J220" s="14">
        <f t="shared" si="18"/>
        <v>0</v>
      </c>
      <c r="L220" s="15">
        <v>9.629999999999999</v>
      </c>
      <c r="M220" s="16">
        <f t="shared" si="19"/>
        <v>0</v>
      </c>
    </row>
    <row r="221" spans="1:14" ht="30" outlineLevel="2">
      <c r="A221" s="4" t="s">
        <v>439</v>
      </c>
      <c r="B221" s="5" t="s">
        <v>440</v>
      </c>
      <c r="C221" s="30"/>
      <c r="D221" s="1" t="s">
        <v>38</v>
      </c>
      <c r="F221" s="12">
        <v>11.84</v>
      </c>
      <c r="G221" s="12">
        <f t="shared" si="17"/>
        <v>0</v>
      </c>
      <c r="I221" s="13">
        <v>15.23</v>
      </c>
      <c r="J221" s="14">
        <f t="shared" si="18"/>
        <v>0</v>
      </c>
      <c r="L221" s="15">
        <v>12.82</v>
      </c>
      <c r="M221" s="16">
        <f t="shared" si="19"/>
        <v>0</v>
      </c>
    </row>
    <row r="222" spans="1:14" ht="30" outlineLevel="2">
      <c r="A222" s="4" t="s">
        <v>441</v>
      </c>
      <c r="B222" s="5" t="s">
        <v>442</v>
      </c>
      <c r="C222" s="30"/>
      <c r="D222" s="1" t="s">
        <v>38</v>
      </c>
      <c r="F222" s="12">
        <v>9.3999999999999986</v>
      </c>
      <c r="G222" s="12">
        <f t="shared" si="17"/>
        <v>0</v>
      </c>
      <c r="I222" s="13">
        <v>13.93</v>
      </c>
      <c r="J222" s="14">
        <f t="shared" si="18"/>
        <v>0</v>
      </c>
      <c r="L222" s="15">
        <v>5.98</v>
      </c>
      <c r="M222" s="16">
        <f t="shared" si="19"/>
        <v>0</v>
      </c>
    </row>
    <row r="223" spans="1:14" ht="30" outlineLevel="2">
      <c r="A223" s="4" t="s">
        <v>443</v>
      </c>
      <c r="B223" s="5" t="s">
        <v>444</v>
      </c>
      <c r="C223" s="30"/>
      <c r="D223" s="1" t="s">
        <v>38</v>
      </c>
      <c r="F223" s="12">
        <v>10.67</v>
      </c>
      <c r="G223" s="12">
        <f t="shared" si="17"/>
        <v>0</v>
      </c>
      <c r="I223" s="13">
        <v>14.45</v>
      </c>
      <c r="J223" s="14">
        <f t="shared" si="18"/>
        <v>0</v>
      </c>
      <c r="L223" s="15">
        <v>9.07</v>
      </c>
      <c r="M223" s="16">
        <f t="shared" si="19"/>
        <v>0</v>
      </c>
    </row>
    <row r="224" spans="1:14" ht="30" outlineLevel="2">
      <c r="A224" s="4" t="s">
        <v>445</v>
      </c>
      <c r="B224" s="5" t="s">
        <v>446</v>
      </c>
      <c r="C224" s="30"/>
      <c r="D224" s="1" t="s">
        <v>38</v>
      </c>
      <c r="F224" s="12">
        <v>12.06</v>
      </c>
      <c r="G224" s="12">
        <f t="shared" si="17"/>
        <v>0</v>
      </c>
      <c r="I224" s="13">
        <v>15.1</v>
      </c>
      <c r="J224" s="14">
        <f t="shared" si="18"/>
        <v>0</v>
      </c>
      <c r="L224" s="15">
        <v>10.57</v>
      </c>
      <c r="M224" s="16">
        <f t="shared" si="19"/>
        <v>0</v>
      </c>
    </row>
    <row r="225" spans="1:13" ht="30" outlineLevel="2">
      <c r="A225" s="4" t="s">
        <v>447</v>
      </c>
      <c r="B225" s="5" t="s">
        <v>448</v>
      </c>
      <c r="C225" s="30"/>
      <c r="D225" s="1" t="s">
        <v>38</v>
      </c>
      <c r="F225" s="12">
        <v>14.71</v>
      </c>
      <c r="G225" s="12">
        <f t="shared" si="17"/>
        <v>0</v>
      </c>
      <c r="I225" s="13">
        <v>15.75</v>
      </c>
      <c r="J225" s="14">
        <f t="shared" si="18"/>
        <v>0</v>
      </c>
      <c r="L225" s="15">
        <v>14.33</v>
      </c>
      <c r="M225" s="16">
        <f t="shared" si="19"/>
        <v>0</v>
      </c>
    </row>
    <row r="226" spans="1:13" ht="30" outlineLevel="2">
      <c r="A226" s="4" t="s">
        <v>449</v>
      </c>
      <c r="B226" s="5" t="s">
        <v>450</v>
      </c>
      <c r="C226" s="30"/>
      <c r="D226" s="1" t="s">
        <v>38</v>
      </c>
      <c r="F226" s="12">
        <v>11.52</v>
      </c>
      <c r="G226" s="12">
        <f t="shared" si="17"/>
        <v>0</v>
      </c>
      <c r="I226" s="13">
        <v>14.32</v>
      </c>
      <c r="J226" s="14">
        <f t="shared" si="18"/>
        <v>0</v>
      </c>
      <c r="L226" s="15">
        <v>11.690000000000001</v>
      </c>
      <c r="M226" s="16">
        <f t="shared" si="19"/>
        <v>0</v>
      </c>
    </row>
    <row r="227" spans="1:13" ht="30" outlineLevel="2">
      <c r="A227" s="4" t="s">
        <v>451</v>
      </c>
      <c r="B227" s="5" t="s">
        <v>452</v>
      </c>
      <c r="C227" s="30"/>
      <c r="D227" s="1" t="s">
        <v>38</v>
      </c>
      <c r="F227" s="12">
        <v>19.420000000000002</v>
      </c>
      <c r="G227" s="12">
        <f t="shared" si="17"/>
        <v>0</v>
      </c>
      <c r="I227" s="13">
        <v>14.71</v>
      </c>
      <c r="J227" s="14">
        <f t="shared" si="18"/>
        <v>0</v>
      </c>
      <c r="L227" s="15">
        <v>20.759999999999998</v>
      </c>
      <c r="M227" s="16">
        <f t="shared" si="19"/>
        <v>0</v>
      </c>
    </row>
    <row r="228" spans="1:13" ht="30" outlineLevel="2">
      <c r="A228" s="4" t="s">
        <v>453</v>
      </c>
      <c r="B228" s="5" t="s">
        <v>454</v>
      </c>
      <c r="C228" s="30"/>
      <c r="D228" s="1" t="s">
        <v>38</v>
      </c>
      <c r="F228" s="12">
        <v>24.060000000000002</v>
      </c>
      <c r="G228" s="12">
        <f t="shared" si="17"/>
        <v>0</v>
      </c>
      <c r="I228" s="13">
        <v>15.36</v>
      </c>
      <c r="J228" s="14">
        <f t="shared" si="18"/>
        <v>0</v>
      </c>
      <c r="L228" s="15">
        <v>25.04</v>
      </c>
      <c r="M228" s="16">
        <f t="shared" si="19"/>
        <v>0</v>
      </c>
    </row>
    <row r="229" spans="1:13" ht="30" outlineLevel="2">
      <c r="A229" s="4" t="s">
        <v>455</v>
      </c>
      <c r="B229" s="5" t="s">
        <v>456</v>
      </c>
      <c r="C229" s="30"/>
      <c r="D229" s="1" t="s">
        <v>38</v>
      </c>
      <c r="F229" s="12">
        <v>30.21</v>
      </c>
      <c r="G229" s="12">
        <f t="shared" si="17"/>
        <v>0</v>
      </c>
      <c r="I229" s="13">
        <v>15.75</v>
      </c>
      <c r="J229" s="14">
        <f t="shared" si="18"/>
        <v>0</v>
      </c>
      <c r="L229" s="15">
        <v>31.08</v>
      </c>
      <c r="M229" s="16">
        <f t="shared" si="19"/>
        <v>0</v>
      </c>
    </row>
    <row r="230" spans="1:13" ht="30" outlineLevel="2">
      <c r="A230" s="4" t="s">
        <v>457</v>
      </c>
      <c r="B230" s="5" t="s">
        <v>458</v>
      </c>
      <c r="C230" s="30"/>
      <c r="D230" s="1" t="s">
        <v>47</v>
      </c>
      <c r="F230" s="12">
        <v>12.52</v>
      </c>
      <c r="G230" s="12">
        <f t="shared" si="17"/>
        <v>0</v>
      </c>
      <c r="I230" s="13">
        <v>7.68</v>
      </c>
      <c r="J230" s="14">
        <f t="shared" si="18"/>
        <v>0</v>
      </c>
      <c r="L230" s="15">
        <v>8.83</v>
      </c>
      <c r="M230" s="16">
        <f t="shared" si="19"/>
        <v>0</v>
      </c>
    </row>
    <row r="231" spans="1:13" ht="30" outlineLevel="2">
      <c r="A231" s="4" t="s">
        <v>459</v>
      </c>
      <c r="B231" s="5" t="s">
        <v>460</v>
      </c>
      <c r="C231" s="30"/>
      <c r="D231" s="1" t="s">
        <v>38</v>
      </c>
      <c r="F231" s="12">
        <v>66.739999999999995</v>
      </c>
      <c r="G231" s="12">
        <f t="shared" si="17"/>
        <v>0</v>
      </c>
      <c r="I231" s="13">
        <v>20.43</v>
      </c>
      <c r="J231" s="14">
        <f t="shared" si="18"/>
        <v>0</v>
      </c>
      <c r="L231" s="15">
        <v>54.94</v>
      </c>
      <c r="M231" s="16">
        <f t="shared" si="19"/>
        <v>0</v>
      </c>
    </row>
    <row r="232" spans="1:13" outlineLevel="2">
      <c r="A232" s="4" t="s">
        <v>461</v>
      </c>
      <c r="B232" s="5" t="s">
        <v>462</v>
      </c>
      <c r="C232" s="30"/>
      <c r="D232" s="1" t="s">
        <v>38</v>
      </c>
      <c r="F232" s="12">
        <v>2.6</v>
      </c>
      <c r="G232" s="12">
        <f t="shared" si="17"/>
        <v>0</v>
      </c>
      <c r="I232" s="13">
        <v>10.69</v>
      </c>
      <c r="J232" s="14">
        <f t="shared" si="18"/>
        <v>0</v>
      </c>
      <c r="L232" s="15">
        <v>1.1100000000000001</v>
      </c>
      <c r="M232" s="16">
        <f t="shared" si="19"/>
        <v>0</v>
      </c>
    </row>
    <row r="233" spans="1:13" outlineLevel="2">
      <c r="A233" s="4" t="s">
        <v>463</v>
      </c>
      <c r="B233" s="5" t="s">
        <v>464</v>
      </c>
      <c r="C233" s="30"/>
      <c r="D233" s="1" t="s">
        <v>38</v>
      </c>
      <c r="F233" s="12">
        <v>3.2</v>
      </c>
      <c r="G233" s="12">
        <f t="shared" si="17"/>
        <v>0</v>
      </c>
      <c r="I233" s="13">
        <v>12.08</v>
      </c>
      <c r="J233" s="14">
        <f t="shared" si="18"/>
        <v>0</v>
      </c>
      <c r="L233" s="15">
        <v>1.35</v>
      </c>
      <c r="M233" s="16">
        <f t="shared" si="19"/>
        <v>0</v>
      </c>
    </row>
    <row r="234" spans="1:13" outlineLevel="2">
      <c r="A234" s="4" t="s">
        <v>465</v>
      </c>
      <c r="B234" s="5" t="s">
        <v>466</v>
      </c>
      <c r="C234" s="30"/>
      <c r="D234" s="1" t="s">
        <v>38</v>
      </c>
      <c r="F234" s="12">
        <v>4.8</v>
      </c>
      <c r="G234" s="12">
        <f t="shared" si="17"/>
        <v>0</v>
      </c>
      <c r="I234" s="13">
        <v>14.8</v>
      </c>
      <c r="J234" s="14">
        <f t="shared" si="18"/>
        <v>0</v>
      </c>
      <c r="L234" s="15">
        <v>2.37</v>
      </c>
      <c r="M234" s="16">
        <f t="shared" si="19"/>
        <v>0</v>
      </c>
    </row>
    <row r="235" spans="1:13" ht="30" outlineLevel="2">
      <c r="A235" s="4" t="s">
        <v>467</v>
      </c>
      <c r="B235" s="5" t="s">
        <v>468</v>
      </c>
      <c r="C235" s="30"/>
      <c r="D235" s="1" t="s">
        <v>47</v>
      </c>
      <c r="F235" s="12">
        <v>11.36</v>
      </c>
      <c r="G235" s="12">
        <f t="shared" si="17"/>
        <v>0</v>
      </c>
      <c r="I235" s="13">
        <v>15.29</v>
      </c>
      <c r="J235" s="14">
        <f t="shared" si="18"/>
        <v>0</v>
      </c>
      <c r="L235" s="15">
        <v>2.4700000000000002</v>
      </c>
      <c r="M235" s="16">
        <f t="shared" si="19"/>
        <v>0</v>
      </c>
    </row>
    <row r="236" spans="1:13" outlineLevel="2">
      <c r="A236" s="4" t="s">
        <v>469</v>
      </c>
      <c r="B236" s="5" t="s">
        <v>470</v>
      </c>
      <c r="C236" s="30"/>
      <c r="D236" s="1" t="s">
        <v>38</v>
      </c>
      <c r="F236" s="12">
        <v>7.8</v>
      </c>
      <c r="G236" s="12">
        <f t="shared" si="17"/>
        <v>0</v>
      </c>
      <c r="I236" s="13">
        <v>13.55</v>
      </c>
      <c r="J236" s="14">
        <f t="shared" si="18"/>
        <v>0</v>
      </c>
      <c r="L236" s="15">
        <v>6.19</v>
      </c>
      <c r="M236" s="16">
        <f t="shared" si="19"/>
        <v>0</v>
      </c>
    </row>
    <row r="237" spans="1:13" ht="30" outlineLevel="2">
      <c r="A237" s="4" t="s">
        <v>471</v>
      </c>
      <c r="B237" s="5" t="s">
        <v>472</v>
      </c>
      <c r="C237" s="30"/>
      <c r="D237" s="1" t="s">
        <v>47</v>
      </c>
      <c r="F237" s="12">
        <v>3.73</v>
      </c>
      <c r="G237" s="12">
        <f t="shared" si="17"/>
        <v>0</v>
      </c>
      <c r="I237" s="13">
        <v>1.66</v>
      </c>
      <c r="J237" s="14">
        <f t="shared" si="18"/>
        <v>0</v>
      </c>
      <c r="L237" s="15">
        <v>0.53</v>
      </c>
      <c r="M237" s="16">
        <f t="shared" si="19"/>
        <v>0</v>
      </c>
    </row>
    <row r="238" spans="1:13" outlineLevel="2">
      <c r="A238" s="4" t="s">
        <v>473</v>
      </c>
      <c r="B238" s="5" t="s">
        <v>474</v>
      </c>
      <c r="C238" s="30"/>
      <c r="D238" s="1" t="s">
        <v>47</v>
      </c>
      <c r="F238" s="12">
        <v>2.8</v>
      </c>
      <c r="G238" s="12">
        <f t="shared" si="17"/>
        <v>0</v>
      </c>
      <c r="I238" s="13">
        <v>3.38</v>
      </c>
      <c r="J238" s="14">
        <f t="shared" si="18"/>
        <v>0</v>
      </c>
      <c r="L238" s="15">
        <v>0.93</v>
      </c>
      <c r="M238" s="16">
        <f t="shared" si="19"/>
        <v>0</v>
      </c>
    </row>
    <row r="239" spans="1:13" outlineLevel="2">
      <c r="A239" s="4" t="s">
        <v>475</v>
      </c>
      <c r="B239" s="5" t="s">
        <v>476</v>
      </c>
      <c r="C239" s="30"/>
      <c r="D239" s="1" t="s">
        <v>47</v>
      </c>
      <c r="F239" s="12">
        <v>5.78</v>
      </c>
      <c r="G239" s="12">
        <f t="shared" si="17"/>
        <v>0</v>
      </c>
      <c r="I239" s="13">
        <v>10.220000000000001</v>
      </c>
      <c r="J239" s="14">
        <f t="shared" si="18"/>
        <v>0</v>
      </c>
      <c r="L239" s="15">
        <v>2</v>
      </c>
      <c r="M239" s="16">
        <f t="shared" si="19"/>
        <v>0</v>
      </c>
    </row>
    <row r="240" spans="1:13" outlineLevel="2">
      <c r="A240" s="4" t="s">
        <v>477</v>
      </c>
      <c r="B240" s="5" t="s">
        <v>478</v>
      </c>
      <c r="C240" s="30"/>
      <c r="D240" s="1" t="s">
        <v>38</v>
      </c>
      <c r="F240" s="12">
        <v>8.81</v>
      </c>
      <c r="G240" s="12">
        <f t="shared" si="17"/>
        <v>0</v>
      </c>
      <c r="I240" s="13">
        <v>13.67</v>
      </c>
      <c r="J240" s="14">
        <f t="shared" si="18"/>
        <v>0</v>
      </c>
      <c r="L240" s="15">
        <v>8.6</v>
      </c>
      <c r="M240" s="16">
        <f t="shared" si="19"/>
        <v>0</v>
      </c>
    </row>
    <row r="241" spans="1:13" ht="30" outlineLevel="2">
      <c r="A241" s="4" t="s">
        <v>479</v>
      </c>
      <c r="B241" s="5" t="s">
        <v>480</v>
      </c>
      <c r="C241" s="30"/>
      <c r="D241" s="1" t="s">
        <v>47</v>
      </c>
      <c r="F241" s="12">
        <v>3.7600000000000002</v>
      </c>
      <c r="G241" s="12">
        <f t="shared" si="17"/>
        <v>0</v>
      </c>
      <c r="I241" s="13">
        <v>1.85</v>
      </c>
      <c r="J241" s="14">
        <f t="shared" si="18"/>
        <v>0</v>
      </c>
      <c r="L241" s="15">
        <v>0.67</v>
      </c>
      <c r="M241" s="16">
        <f t="shared" si="19"/>
        <v>0</v>
      </c>
    </row>
    <row r="242" spans="1:13" outlineLevel="2">
      <c r="A242" s="4" t="s">
        <v>481</v>
      </c>
      <c r="B242" s="5" t="s">
        <v>482</v>
      </c>
      <c r="C242" s="30"/>
      <c r="D242" s="1" t="s">
        <v>47</v>
      </c>
      <c r="F242" s="12">
        <v>2.88</v>
      </c>
      <c r="G242" s="12">
        <f t="shared" si="17"/>
        <v>0</v>
      </c>
      <c r="I242" s="13">
        <v>3.64</v>
      </c>
      <c r="J242" s="14">
        <f t="shared" si="18"/>
        <v>0</v>
      </c>
      <c r="L242" s="15">
        <v>1.07</v>
      </c>
      <c r="M242" s="16">
        <f t="shared" si="19"/>
        <v>0</v>
      </c>
    </row>
    <row r="243" spans="1:13" outlineLevel="2">
      <c r="A243" s="4" t="s">
        <v>483</v>
      </c>
      <c r="B243" s="5" t="s">
        <v>484</v>
      </c>
      <c r="C243" s="30"/>
      <c r="D243" s="1" t="s">
        <v>47</v>
      </c>
      <c r="F243" s="12">
        <v>6.73</v>
      </c>
      <c r="G243" s="12">
        <f t="shared" si="17"/>
        <v>0</v>
      </c>
      <c r="I243" s="13">
        <v>10.35</v>
      </c>
      <c r="J243" s="14">
        <f t="shared" si="18"/>
        <v>0</v>
      </c>
      <c r="L243" s="15">
        <v>1.81</v>
      </c>
      <c r="M243" s="16">
        <f t="shared" si="19"/>
        <v>0</v>
      </c>
    </row>
    <row r="244" spans="1:13" outlineLevel="2">
      <c r="A244" s="4" t="s">
        <v>485</v>
      </c>
      <c r="B244" s="5" t="s">
        <v>486</v>
      </c>
      <c r="C244" s="30"/>
      <c r="D244" s="1" t="s">
        <v>38</v>
      </c>
      <c r="F244" s="12">
        <v>9.9</v>
      </c>
      <c r="G244" s="12">
        <f t="shared" si="17"/>
        <v>0</v>
      </c>
      <c r="I244" s="13">
        <v>13.8</v>
      </c>
      <c r="J244" s="14">
        <f t="shared" si="18"/>
        <v>0</v>
      </c>
      <c r="L244" s="15">
        <v>8.73</v>
      </c>
      <c r="M244" s="16">
        <f t="shared" si="19"/>
        <v>0</v>
      </c>
    </row>
    <row r="245" spans="1:13" ht="30" outlineLevel="2">
      <c r="A245" s="4" t="s">
        <v>487</v>
      </c>
      <c r="B245" s="5" t="s">
        <v>488</v>
      </c>
      <c r="C245" s="30"/>
      <c r="D245" s="1" t="s">
        <v>47</v>
      </c>
      <c r="F245" s="12">
        <v>3.77</v>
      </c>
      <c r="G245" s="12">
        <f t="shared" si="17"/>
        <v>0</v>
      </c>
      <c r="I245" s="13">
        <v>1.98</v>
      </c>
      <c r="J245" s="14">
        <f t="shared" si="18"/>
        <v>0</v>
      </c>
      <c r="L245" s="15">
        <v>0.8</v>
      </c>
      <c r="M245" s="16">
        <f t="shared" si="19"/>
        <v>0</v>
      </c>
    </row>
    <row r="246" spans="1:13" outlineLevel="2">
      <c r="A246" s="4" t="s">
        <v>489</v>
      </c>
      <c r="B246" s="5" t="s">
        <v>490</v>
      </c>
      <c r="C246" s="30"/>
      <c r="D246" s="1" t="s">
        <v>47</v>
      </c>
      <c r="F246" s="12">
        <v>2.9699999999999998</v>
      </c>
      <c r="G246" s="12">
        <f t="shared" si="17"/>
        <v>0</v>
      </c>
      <c r="I246" s="13">
        <v>3.64</v>
      </c>
      <c r="J246" s="14">
        <f t="shared" si="18"/>
        <v>0</v>
      </c>
      <c r="L246" s="15">
        <v>0.93</v>
      </c>
      <c r="M246" s="16">
        <f t="shared" si="19"/>
        <v>0</v>
      </c>
    </row>
    <row r="247" spans="1:13" outlineLevel="2">
      <c r="A247" s="4" t="s">
        <v>491</v>
      </c>
      <c r="B247" s="5" t="s">
        <v>492</v>
      </c>
      <c r="C247" s="30"/>
      <c r="D247" s="1" t="s">
        <v>47</v>
      </c>
      <c r="F247" s="12">
        <v>7.5200000000000005</v>
      </c>
      <c r="G247" s="12">
        <f t="shared" si="17"/>
        <v>0</v>
      </c>
      <c r="I247" s="13">
        <v>10.61</v>
      </c>
      <c r="J247" s="14">
        <f t="shared" si="18"/>
        <v>0</v>
      </c>
      <c r="L247" s="15">
        <v>2.4500000000000002</v>
      </c>
      <c r="M247" s="16">
        <f t="shared" si="19"/>
        <v>0</v>
      </c>
    </row>
    <row r="248" spans="1:13" outlineLevel="2">
      <c r="A248" s="4" t="s">
        <v>493</v>
      </c>
      <c r="B248" s="5" t="s">
        <v>494</v>
      </c>
      <c r="C248" s="30"/>
      <c r="D248" s="1" t="s">
        <v>38</v>
      </c>
      <c r="F248" s="12">
        <v>12.129999999999999</v>
      </c>
      <c r="G248" s="12">
        <f t="shared" si="17"/>
        <v>0</v>
      </c>
      <c r="I248" s="13">
        <v>13.87</v>
      </c>
      <c r="J248" s="14">
        <f t="shared" si="18"/>
        <v>0</v>
      </c>
      <c r="L248" s="15">
        <v>10.14</v>
      </c>
      <c r="M248" s="16">
        <f t="shared" si="19"/>
        <v>0</v>
      </c>
    </row>
    <row r="249" spans="1:13" ht="30" outlineLevel="2">
      <c r="A249" s="4" t="s">
        <v>495</v>
      </c>
      <c r="B249" s="5" t="s">
        <v>496</v>
      </c>
      <c r="C249" s="30"/>
      <c r="D249" s="1" t="s">
        <v>47</v>
      </c>
      <c r="F249" s="12">
        <v>3.8600000000000003</v>
      </c>
      <c r="G249" s="12">
        <f t="shared" si="17"/>
        <v>0</v>
      </c>
      <c r="I249" s="13">
        <v>2.0499999999999998</v>
      </c>
      <c r="J249" s="14">
        <f t="shared" si="18"/>
        <v>0</v>
      </c>
      <c r="L249" s="15">
        <v>0.8</v>
      </c>
      <c r="M249" s="16">
        <f t="shared" si="19"/>
        <v>0</v>
      </c>
    </row>
    <row r="250" spans="1:13" outlineLevel="2">
      <c r="A250" s="4" t="s">
        <v>497</v>
      </c>
      <c r="B250" s="5" t="s">
        <v>498</v>
      </c>
      <c r="C250" s="30"/>
      <c r="D250" s="1" t="s">
        <v>47</v>
      </c>
      <c r="F250" s="12">
        <v>3.63</v>
      </c>
      <c r="G250" s="12">
        <f t="shared" si="17"/>
        <v>0</v>
      </c>
      <c r="I250" s="13">
        <v>3.77</v>
      </c>
      <c r="J250" s="14">
        <f t="shared" si="18"/>
        <v>0</v>
      </c>
      <c r="L250" s="15">
        <v>1.47</v>
      </c>
      <c r="M250" s="16">
        <f t="shared" si="19"/>
        <v>0</v>
      </c>
    </row>
    <row r="251" spans="1:13" outlineLevel="2">
      <c r="A251" s="4" t="s">
        <v>499</v>
      </c>
      <c r="B251" s="5" t="s">
        <v>500</v>
      </c>
      <c r="C251" s="30"/>
      <c r="D251" s="1" t="s">
        <v>47</v>
      </c>
      <c r="F251" s="12">
        <v>9.91</v>
      </c>
      <c r="G251" s="12">
        <f t="shared" si="17"/>
        <v>0</v>
      </c>
      <c r="I251" s="13">
        <v>10.74</v>
      </c>
      <c r="J251" s="14">
        <f t="shared" si="18"/>
        <v>0</v>
      </c>
      <c r="L251" s="15">
        <v>4.3899999999999997</v>
      </c>
      <c r="M251" s="16">
        <f t="shared" si="19"/>
        <v>0</v>
      </c>
    </row>
    <row r="252" spans="1:13" outlineLevel="2">
      <c r="A252" s="4" t="s">
        <v>501</v>
      </c>
      <c r="B252" s="5" t="s">
        <v>502</v>
      </c>
      <c r="C252" s="30"/>
      <c r="D252" s="1" t="s">
        <v>38</v>
      </c>
      <c r="F252" s="12">
        <v>15.629999999999999</v>
      </c>
      <c r="G252" s="12">
        <f t="shared" si="17"/>
        <v>0</v>
      </c>
      <c r="I252" s="13">
        <v>13.93</v>
      </c>
      <c r="J252" s="14">
        <f t="shared" si="18"/>
        <v>0</v>
      </c>
      <c r="L252" s="15">
        <v>10.54</v>
      </c>
      <c r="M252" s="16">
        <f t="shared" si="19"/>
        <v>0</v>
      </c>
    </row>
    <row r="253" spans="1:13" ht="30" outlineLevel="2">
      <c r="A253" s="4" t="s">
        <v>503</v>
      </c>
      <c r="B253" s="5" t="s">
        <v>504</v>
      </c>
      <c r="C253" s="30"/>
      <c r="D253" s="1" t="s">
        <v>47</v>
      </c>
      <c r="F253" s="12">
        <v>4.0200000000000005</v>
      </c>
      <c r="G253" s="12">
        <f t="shared" si="17"/>
        <v>0</v>
      </c>
      <c r="I253" s="13">
        <v>2.11</v>
      </c>
      <c r="J253" s="14">
        <f t="shared" si="18"/>
        <v>0</v>
      </c>
      <c r="L253" s="15">
        <v>1.33</v>
      </c>
      <c r="M253" s="16">
        <f t="shared" si="19"/>
        <v>0</v>
      </c>
    </row>
    <row r="254" spans="1:13" outlineLevel="2">
      <c r="A254" s="4" t="s">
        <v>505</v>
      </c>
      <c r="B254" s="5" t="s">
        <v>506</v>
      </c>
      <c r="C254" s="30"/>
      <c r="D254" s="1" t="s">
        <v>47</v>
      </c>
      <c r="F254" s="12">
        <v>4.28</v>
      </c>
      <c r="G254" s="12">
        <f t="shared" si="17"/>
        <v>0</v>
      </c>
      <c r="I254" s="13">
        <v>3.83</v>
      </c>
      <c r="J254" s="14">
        <f t="shared" si="18"/>
        <v>0</v>
      </c>
      <c r="L254" s="15">
        <v>2.11</v>
      </c>
      <c r="M254" s="16">
        <f t="shared" si="19"/>
        <v>0</v>
      </c>
    </row>
    <row r="255" spans="1:13" outlineLevel="2">
      <c r="A255" s="4" t="s">
        <v>507</v>
      </c>
      <c r="B255" s="5" t="s">
        <v>508</v>
      </c>
      <c r="C255" s="30"/>
      <c r="D255" s="1" t="s">
        <v>47</v>
      </c>
      <c r="F255" s="12">
        <v>14.51</v>
      </c>
      <c r="G255" s="12">
        <f t="shared" si="17"/>
        <v>0</v>
      </c>
      <c r="I255" s="13">
        <v>10.81</v>
      </c>
      <c r="J255" s="14">
        <f t="shared" si="18"/>
        <v>0</v>
      </c>
      <c r="L255" s="15">
        <v>8.11</v>
      </c>
      <c r="M255" s="16">
        <f t="shared" si="19"/>
        <v>0</v>
      </c>
    </row>
    <row r="256" spans="1:13" outlineLevel="2">
      <c r="A256" s="4" t="s">
        <v>509</v>
      </c>
      <c r="B256" s="5" t="s">
        <v>510</v>
      </c>
      <c r="C256" s="30"/>
      <c r="D256" s="1" t="s">
        <v>38</v>
      </c>
      <c r="F256" s="12">
        <v>19.77</v>
      </c>
      <c r="G256" s="12">
        <f t="shared" si="17"/>
        <v>0</v>
      </c>
      <c r="I256" s="13">
        <v>18.940000000000001</v>
      </c>
      <c r="J256" s="14">
        <f t="shared" si="18"/>
        <v>0</v>
      </c>
      <c r="L256" s="15">
        <v>20.34</v>
      </c>
      <c r="M256" s="16">
        <f t="shared" si="19"/>
        <v>0</v>
      </c>
    </row>
    <row r="257" spans="1:13" outlineLevel="2">
      <c r="A257" s="4" t="s">
        <v>511</v>
      </c>
      <c r="B257" s="5" t="s">
        <v>512</v>
      </c>
      <c r="C257" s="30"/>
      <c r="D257" s="1" t="s">
        <v>47</v>
      </c>
      <c r="F257" s="12">
        <v>5.33</v>
      </c>
      <c r="G257" s="12">
        <f t="shared" si="17"/>
        <v>0</v>
      </c>
      <c r="I257" s="13">
        <v>3.77</v>
      </c>
      <c r="J257" s="14">
        <f t="shared" si="18"/>
        <v>0</v>
      </c>
      <c r="L257" s="15">
        <v>1.47</v>
      </c>
      <c r="M257" s="16">
        <f t="shared" si="19"/>
        <v>0</v>
      </c>
    </row>
    <row r="258" spans="1:13" outlineLevel="2">
      <c r="A258" s="4" t="s">
        <v>513</v>
      </c>
      <c r="B258" s="5" t="s">
        <v>514</v>
      </c>
      <c r="C258" s="30"/>
      <c r="D258" s="1" t="s">
        <v>47</v>
      </c>
      <c r="F258" s="12">
        <v>5.82</v>
      </c>
      <c r="G258" s="12">
        <f t="shared" si="17"/>
        <v>0</v>
      </c>
      <c r="I258" s="13">
        <v>4.34</v>
      </c>
      <c r="J258" s="14">
        <f t="shared" si="18"/>
        <v>0</v>
      </c>
      <c r="L258" s="15">
        <v>4</v>
      </c>
      <c r="M258" s="16">
        <f t="shared" si="19"/>
        <v>0</v>
      </c>
    </row>
    <row r="259" spans="1:13" outlineLevel="2">
      <c r="A259" s="4" t="s">
        <v>515</v>
      </c>
      <c r="B259" s="5" t="s">
        <v>516</v>
      </c>
      <c r="C259" s="30"/>
      <c r="D259" s="1" t="s">
        <v>38</v>
      </c>
      <c r="F259" s="12">
        <v>24.119999999999997</v>
      </c>
      <c r="G259" s="12">
        <f t="shared" si="17"/>
        <v>0</v>
      </c>
      <c r="I259" s="13">
        <v>20.239999999999998</v>
      </c>
      <c r="J259" s="14">
        <f t="shared" si="18"/>
        <v>0</v>
      </c>
      <c r="L259" s="15">
        <v>21.67</v>
      </c>
      <c r="M259" s="16">
        <f t="shared" si="19"/>
        <v>0</v>
      </c>
    </row>
    <row r="260" spans="1:13" outlineLevel="2">
      <c r="A260" s="4" t="s">
        <v>517</v>
      </c>
      <c r="B260" s="5" t="s">
        <v>518</v>
      </c>
      <c r="C260" s="30"/>
      <c r="D260" s="1" t="s">
        <v>47</v>
      </c>
      <c r="F260" s="12">
        <v>5.52</v>
      </c>
      <c r="G260" s="12">
        <f t="shared" si="17"/>
        <v>0</v>
      </c>
      <c r="I260" s="13">
        <v>4.03</v>
      </c>
      <c r="J260" s="14">
        <f t="shared" si="18"/>
        <v>0</v>
      </c>
      <c r="L260" s="15">
        <v>1.6</v>
      </c>
      <c r="M260" s="16">
        <f t="shared" si="19"/>
        <v>0</v>
      </c>
    </row>
    <row r="261" spans="1:13" outlineLevel="2">
      <c r="A261" s="4" t="s">
        <v>519</v>
      </c>
      <c r="B261" s="5" t="s">
        <v>520</v>
      </c>
      <c r="C261" s="30"/>
      <c r="D261" s="1" t="s">
        <v>47</v>
      </c>
      <c r="F261" s="12">
        <v>6.82</v>
      </c>
      <c r="G261" s="12">
        <f t="shared" si="17"/>
        <v>0</v>
      </c>
      <c r="I261" s="13">
        <v>4.8600000000000003</v>
      </c>
      <c r="J261" s="14">
        <f t="shared" si="18"/>
        <v>0</v>
      </c>
      <c r="L261" s="15">
        <v>4.67</v>
      </c>
      <c r="M261" s="16">
        <f t="shared" si="19"/>
        <v>0</v>
      </c>
    </row>
    <row r="262" spans="1:13" ht="30" outlineLevel="2">
      <c r="A262" s="4" t="s">
        <v>521</v>
      </c>
      <c r="B262" s="5" t="s">
        <v>522</v>
      </c>
      <c r="C262" s="30"/>
      <c r="D262" s="1" t="s">
        <v>38</v>
      </c>
      <c r="F262" s="12">
        <v>33.61</v>
      </c>
      <c r="G262" s="12">
        <f t="shared" si="17"/>
        <v>0</v>
      </c>
      <c r="I262" s="13">
        <v>17.23</v>
      </c>
      <c r="J262" s="14">
        <f t="shared" si="18"/>
        <v>0</v>
      </c>
      <c r="L262" s="15">
        <v>10.34</v>
      </c>
      <c r="M262" s="16">
        <f t="shared" si="19"/>
        <v>0</v>
      </c>
    </row>
    <row r="263" spans="1:13" ht="30" outlineLevel="2">
      <c r="A263" s="4" t="s">
        <v>523</v>
      </c>
      <c r="B263" s="5" t="s">
        <v>524</v>
      </c>
      <c r="C263" s="30"/>
      <c r="D263" s="1" t="s">
        <v>47</v>
      </c>
      <c r="F263" s="12">
        <v>3.9</v>
      </c>
      <c r="G263" s="12">
        <f t="shared" si="17"/>
        <v>0</v>
      </c>
      <c r="I263" s="13">
        <v>2.95</v>
      </c>
      <c r="J263" s="14">
        <f t="shared" si="18"/>
        <v>0</v>
      </c>
      <c r="L263" s="15">
        <v>3.08</v>
      </c>
      <c r="M263" s="16">
        <f t="shared" si="19"/>
        <v>0</v>
      </c>
    </row>
    <row r="264" spans="1:13" ht="30" outlineLevel="2">
      <c r="A264" s="4" t="s">
        <v>525</v>
      </c>
      <c r="B264" s="5" t="s">
        <v>526</v>
      </c>
      <c r="C264" s="30"/>
      <c r="D264" s="1" t="s">
        <v>47</v>
      </c>
      <c r="F264" s="12">
        <v>5.13</v>
      </c>
      <c r="G264" s="12">
        <f t="shared" si="17"/>
        <v>0</v>
      </c>
      <c r="I264" s="13">
        <v>3.47</v>
      </c>
      <c r="J264" s="14">
        <f t="shared" si="18"/>
        <v>0</v>
      </c>
      <c r="L264" s="15">
        <v>4.93</v>
      </c>
      <c r="M264" s="16">
        <f t="shared" si="19"/>
        <v>0</v>
      </c>
    </row>
    <row r="265" spans="1:13" ht="30" outlineLevel="2">
      <c r="A265" s="4" t="s">
        <v>527</v>
      </c>
      <c r="B265" s="5" t="s">
        <v>528</v>
      </c>
      <c r="C265" s="30"/>
      <c r="D265" s="1" t="s">
        <v>47</v>
      </c>
      <c r="F265" s="12">
        <v>9.0399999999999991</v>
      </c>
      <c r="G265" s="12">
        <f t="shared" si="17"/>
        <v>0</v>
      </c>
      <c r="I265" s="13">
        <v>3.86</v>
      </c>
      <c r="J265" s="14">
        <f t="shared" si="18"/>
        <v>0</v>
      </c>
      <c r="L265" s="15">
        <v>8.4</v>
      </c>
      <c r="M265" s="16">
        <f t="shared" si="19"/>
        <v>0</v>
      </c>
    </row>
    <row r="266" spans="1:13" ht="30" outlineLevel="2">
      <c r="A266" s="4" t="s">
        <v>529</v>
      </c>
      <c r="B266" s="5" t="s">
        <v>530</v>
      </c>
      <c r="C266" s="30"/>
      <c r="D266" s="1" t="s">
        <v>47</v>
      </c>
      <c r="F266" s="12">
        <v>9.5399999999999991</v>
      </c>
      <c r="G266" s="12">
        <f t="shared" si="17"/>
        <v>0</v>
      </c>
      <c r="I266" s="13">
        <v>6.84</v>
      </c>
      <c r="J266" s="14">
        <f t="shared" si="18"/>
        <v>0</v>
      </c>
      <c r="L266" s="15">
        <v>9.16</v>
      </c>
      <c r="M266" s="16">
        <f t="shared" si="19"/>
        <v>0</v>
      </c>
    </row>
    <row r="267" spans="1:13" ht="45" outlineLevel="2">
      <c r="A267" s="4" t="s">
        <v>531</v>
      </c>
      <c r="B267" s="5" t="s">
        <v>532</v>
      </c>
      <c r="C267" s="30"/>
      <c r="D267" s="1" t="s">
        <v>47</v>
      </c>
      <c r="F267" s="12">
        <v>8.01</v>
      </c>
      <c r="G267" s="12">
        <f t="shared" si="17"/>
        <v>0</v>
      </c>
      <c r="I267" s="13">
        <v>4.87</v>
      </c>
      <c r="J267" s="14">
        <f t="shared" si="18"/>
        <v>0</v>
      </c>
      <c r="L267" s="15">
        <v>2.77</v>
      </c>
      <c r="M267" s="16">
        <f t="shared" si="19"/>
        <v>0</v>
      </c>
    </row>
    <row r="268" spans="1:13" ht="45" outlineLevel="2">
      <c r="A268" s="4" t="s">
        <v>533</v>
      </c>
      <c r="B268" s="5" t="s">
        <v>534</v>
      </c>
      <c r="C268" s="30"/>
      <c r="D268" s="1" t="s">
        <v>47</v>
      </c>
      <c r="F268" s="12">
        <v>11.81</v>
      </c>
      <c r="G268" s="12">
        <f t="shared" si="17"/>
        <v>0</v>
      </c>
      <c r="I268" s="13">
        <v>6.55</v>
      </c>
      <c r="J268" s="14">
        <f t="shared" si="18"/>
        <v>0</v>
      </c>
      <c r="L268" s="15">
        <v>4.33</v>
      </c>
      <c r="M268" s="16">
        <f t="shared" si="19"/>
        <v>0</v>
      </c>
    </row>
    <row r="269" spans="1:13" ht="45" outlineLevel="2">
      <c r="A269" s="4" t="s">
        <v>535</v>
      </c>
      <c r="B269" s="5" t="s">
        <v>536</v>
      </c>
      <c r="C269" s="30"/>
      <c r="D269" s="1" t="s">
        <v>47</v>
      </c>
      <c r="F269" s="12">
        <v>18.130000000000003</v>
      </c>
      <c r="G269" s="12">
        <f t="shared" si="17"/>
        <v>0</v>
      </c>
      <c r="I269" s="13">
        <v>7.2</v>
      </c>
      <c r="J269" s="14">
        <f t="shared" si="18"/>
        <v>0</v>
      </c>
      <c r="L269" s="15">
        <v>5.15</v>
      </c>
      <c r="M269" s="16">
        <f t="shared" si="19"/>
        <v>0</v>
      </c>
    </row>
    <row r="270" spans="1:13" ht="45" outlineLevel="2">
      <c r="A270" s="4" t="s">
        <v>537</v>
      </c>
      <c r="B270" s="5" t="s">
        <v>538</v>
      </c>
      <c r="C270" s="30"/>
      <c r="D270" s="1" t="s">
        <v>47</v>
      </c>
      <c r="F270" s="12">
        <v>19.079999999999998</v>
      </c>
      <c r="G270" s="12">
        <f t="shared" si="17"/>
        <v>0</v>
      </c>
      <c r="I270" s="13">
        <v>9.14</v>
      </c>
      <c r="J270" s="14">
        <f t="shared" si="18"/>
        <v>0</v>
      </c>
      <c r="L270" s="15">
        <v>6.1</v>
      </c>
      <c r="M270" s="16">
        <f t="shared" si="19"/>
        <v>0</v>
      </c>
    </row>
    <row r="271" spans="1:13" ht="45" outlineLevel="2">
      <c r="A271" s="4" t="s">
        <v>539</v>
      </c>
      <c r="B271" s="5" t="s">
        <v>540</v>
      </c>
      <c r="C271" s="30"/>
      <c r="D271" s="1" t="s">
        <v>47</v>
      </c>
      <c r="F271" s="12">
        <v>1.0900000000000001</v>
      </c>
      <c r="G271" s="12">
        <f t="shared" si="17"/>
        <v>0</v>
      </c>
      <c r="I271" s="13">
        <v>0.65</v>
      </c>
      <c r="J271" s="14">
        <f t="shared" si="18"/>
        <v>0</v>
      </c>
      <c r="L271" s="15">
        <v>0.67</v>
      </c>
      <c r="M271" s="16">
        <f t="shared" si="19"/>
        <v>0</v>
      </c>
    </row>
    <row r="272" spans="1:13" ht="45" outlineLevel="2">
      <c r="A272" s="4" t="s">
        <v>541</v>
      </c>
      <c r="B272" s="5" t="s">
        <v>542</v>
      </c>
      <c r="C272" s="30"/>
      <c r="D272" s="1" t="s">
        <v>47</v>
      </c>
      <c r="F272" s="12">
        <v>1.28</v>
      </c>
      <c r="G272" s="12">
        <f t="shared" si="17"/>
        <v>0</v>
      </c>
      <c r="I272" s="13">
        <v>1.04</v>
      </c>
      <c r="J272" s="14">
        <f t="shared" si="18"/>
        <v>0</v>
      </c>
      <c r="L272" s="15">
        <v>0.8</v>
      </c>
      <c r="M272" s="16">
        <f t="shared" si="19"/>
        <v>0</v>
      </c>
    </row>
    <row r="273" spans="1:13" ht="45" outlineLevel="2">
      <c r="A273" s="4" t="s">
        <v>543</v>
      </c>
      <c r="B273" s="5" t="s">
        <v>544</v>
      </c>
      <c r="C273" s="30"/>
      <c r="D273" s="1" t="s">
        <v>47</v>
      </c>
      <c r="F273" s="12">
        <v>1.36</v>
      </c>
      <c r="G273" s="12">
        <f t="shared" si="17"/>
        <v>0</v>
      </c>
      <c r="I273" s="13">
        <v>1.42</v>
      </c>
      <c r="J273" s="14">
        <f t="shared" si="18"/>
        <v>0</v>
      </c>
      <c r="L273" s="15">
        <v>0.93</v>
      </c>
      <c r="M273" s="16">
        <f t="shared" si="19"/>
        <v>0</v>
      </c>
    </row>
    <row r="274" spans="1:13" ht="45" outlineLevel="2">
      <c r="A274" s="4" t="s">
        <v>545</v>
      </c>
      <c r="B274" s="5" t="s">
        <v>546</v>
      </c>
      <c r="C274" s="30"/>
      <c r="D274" s="1" t="s">
        <v>47</v>
      </c>
      <c r="F274" s="12">
        <v>1.4500000000000002</v>
      </c>
      <c r="G274" s="12">
        <f t="shared" si="17"/>
        <v>0</v>
      </c>
      <c r="I274" s="13">
        <v>1.94</v>
      </c>
      <c r="J274" s="14">
        <f t="shared" si="18"/>
        <v>0</v>
      </c>
      <c r="L274" s="15">
        <v>1.33</v>
      </c>
      <c r="M274" s="16">
        <f t="shared" si="19"/>
        <v>0</v>
      </c>
    </row>
    <row r="275" spans="1:13" ht="30" outlineLevel="2">
      <c r="A275" s="4" t="s">
        <v>547</v>
      </c>
      <c r="B275" s="5" t="s">
        <v>548</v>
      </c>
      <c r="C275" s="30"/>
      <c r="D275" s="1" t="s">
        <v>47</v>
      </c>
      <c r="F275" s="12">
        <v>1.4300000000000002</v>
      </c>
      <c r="G275" s="12">
        <f t="shared" si="17"/>
        <v>0</v>
      </c>
      <c r="I275" s="13">
        <v>1.29</v>
      </c>
      <c r="J275" s="14">
        <f t="shared" si="18"/>
        <v>0</v>
      </c>
      <c r="L275" s="15">
        <v>1.07</v>
      </c>
      <c r="M275" s="16">
        <f t="shared" si="19"/>
        <v>0</v>
      </c>
    </row>
    <row r="276" spans="1:13" ht="30" outlineLevel="2">
      <c r="A276" s="4" t="s">
        <v>549</v>
      </c>
      <c r="B276" s="5" t="s">
        <v>550</v>
      </c>
      <c r="C276" s="30"/>
      <c r="D276" s="1" t="s">
        <v>47</v>
      </c>
      <c r="F276" s="12">
        <v>1.96</v>
      </c>
      <c r="G276" s="12">
        <f t="shared" si="17"/>
        <v>0</v>
      </c>
      <c r="I276" s="13">
        <v>0.65</v>
      </c>
      <c r="J276" s="14">
        <f t="shared" si="18"/>
        <v>0</v>
      </c>
      <c r="L276" s="15">
        <v>1.33</v>
      </c>
      <c r="M276" s="16">
        <f t="shared" si="19"/>
        <v>0</v>
      </c>
    </row>
    <row r="277" spans="1:13" ht="30" outlineLevel="2">
      <c r="A277" s="4" t="s">
        <v>551</v>
      </c>
      <c r="B277" s="5" t="s">
        <v>552</v>
      </c>
      <c r="C277" s="30"/>
      <c r="D277" s="1" t="s">
        <v>47</v>
      </c>
      <c r="F277" s="12">
        <v>1.96</v>
      </c>
      <c r="G277" s="12">
        <f t="shared" si="17"/>
        <v>0</v>
      </c>
      <c r="I277" s="13">
        <v>1.94</v>
      </c>
      <c r="J277" s="14">
        <f t="shared" si="18"/>
        <v>0</v>
      </c>
      <c r="L277" s="15">
        <v>1.6</v>
      </c>
      <c r="M277" s="16">
        <f t="shared" si="19"/>
        <v>0</v>
      </c>
    </row>
    <row r="278" spans="1:13" ht="30" outlineLevel="2">
      <c r="A278" s="4" t="s">
        <v>553</v>
      </c>
      <c r="B278" s="5" t="s">
        <v>554</v>
      </c>
      <c r="C278" s="30"/>
      <c r="D278" s="1" t="s">
        <v>47</v>
      </c>
      <c r="F278" s="12">
        <v>1.96</v>
      </c>
      <c r="G278" s="12">
        <f t="shared" si="17"/>
        <v>0</v>
      </c>
      <c r="I278" s="13">
        <v>2.59</v>
      </c>
      <c r="J278" s="14">
        <f t="shared" si="18"/>
        <v>0</v>
      </c>
      <c r="L278" s="15">
        <v>2</v>
      </c>
      <c r="M278" s="16">
        <f t="shared" si="19"/>
        <v>0</v>
      </c>
    </row>
    <row r="279" spans="1:13" outlineLevel="2">
      <c r="A279" s="4" t="s">
        <v>555</v>
      </c>
      <c r="B279" s="5" t="s">
        <v>556</v>
      </c>
      <c r="C279" s="30"/>
      <c r="D279" s="1" t="s">
        <v>38</v>
      </c>
      <c r="F279" s="12">
        <v>8.5399999999999991</v>
      </c>
      <c r="G279" s="12">
        <f t="shared" si="17"/>
        <v>0</v>
      </c>
      <c r="I279" s="13">
        <v>11.28</v>
      </c>
      <c r="J279" s="14">
        <f t="shared" si="18"/>
        <v>0</v>
      </c>
      <c r="L279" s="15">
        <v>8.5</v>
      </c>
      <c r="M279" s="16">
        <f t="shared" si="19"/>
        <v>0</v>
      </c>
    </row>
    <row r="280" spans="1:13" outlineLevel="2">
      <c r="A280" s="4" t="s">
        <v>557</v>
      </c>
      <c r="B280" s="5" t="s">
        <v>558</v>
      </c>
      <c r="C280" s="30"/>
      <c r="D280" s="1" t="s">
        <v>38</v>
      </c>
      <c r="F280" s="12">
        <v>6.48</v>
      </c>
      <c r="G280" s="12">
        <f t="shared" si="17"/>
        <v>0</v>
      </c>
      <c r="I280" s="13">
        <v>11.06</v>
      </c>
      <c r="J280" s="14">
        <f t="shared" si="18"/>
        <v>0</v>
      </c>
      <c r="L280" s="15">
        <v>6.5</v>
      </c>
      <c r="M280" s="16">
        <f t="shared" si="19"/>
        <v>0</v>
      </c>
    </row>
    <row r="281" spans="1:13" outlineLevel="2">
      <c r="A281" s="4" t="s">
        <v>559</v>
      </c>
      <c r="B281" s="5" t="s">
        <v>560</v>
      </c>
      <c r="C281" s="30"/>
      <c r="D281" s="1" t="s">
        <v>38</v>
      </c>
      <c r="F281" s="12">
        <v>13.559999999999999</v>
      </c>
      <c r="G281" s="12">
        <f t="shared" si="17"/>
        <v>0</v>
      </c>
      <c r="I281" s="13">
        <v>13.03</v>
      </c>
      <c r="J281" s="14">
        <f t="shared" si="18"/>
        <v>0</v>
      </c>
      <c r="L281" s="15">
        <v>12.5</v>
      </c>
      <c r="M281" s="16">
        <f t="shared" si="19"/>
        <v>0</v>
      </c>
    </row>
    <row r="282" spans="1:13" ht="30" outlineLevel="2">
      <c r="A282" s="4" t="s">
        <v>561</v>
      </c>
      <c r="B282" s="5" t="s">
        <v>562</v>
      </c>
      <c r="C282" s="30"/>
      <c r="D282" s="1" t="s">
        <v>38</v>
      </c>
      <c r="F282" s="12">
        <v>19.68</v>
      </c>
      <c r="G282" s="12">
        <f t="shared" ref="G282:G345" si="20">IF(OR($C282=0,$C282=""),0,$C282*F282)</f>
        <v>0</v>
      </c>
      <c r="I282" s="13">
        <v>14.13</v>
      </c>
      <c r="J282" s="14">
        <f t="shared" ref="J282:J345" si="21">IF(OR($C282=0,$C282=""),0,$C282*I282)</f>
        <v>0</v>
      </c>
      <c r="L282" s="15">
        <v>17.3</v>
      </c>
      <c r="M282" s="16">
        <f t="shared" ref="M282:M345" si="22">IF(OR($C282=0,$C282=""),0,$C282*L282)</f>
        <v>0</v>
      </c>
    </row>
    <row r="283" spans="1:13" ht="30" outlineLevel="2">
      <c r="A283" s="4" t="s">
        <v>563</v>
      </c>
      <c r="B283" s="5" t="s">
        <v>564</v>
      </c>
      <c r="C283" s="30"/>
      <c r="D283" s="1" t="s">
        <v>38</v>
      </c>
      <c r="F283" s="12">
        <v>29.86</v>
      </c>
      <c r="G283" s="12">
        <f t="shared" si="20"/>
        <v>0</v>
      </c>
      <c r="I283" s="13">
        <v>19.649999999999999</v>
      </c>
      <c r="J283" s="14">
        <f t="shared" si="21"/>
        <v>0</v>
      </c>
      <c r="L283" s="15">
        <v>31.61</v>
      </c>
      <c r="M283" s="16">
        <f t="shared" si="22"/>
        <v>0</v>
      </c>
    </row>
    <row r="284" spans="1:13" ht="30" outlineLevel="2">
      <c r="A284" s="4" t="s">
        <v>565</v>
      </c>
      <c r="B284" s="5" t="s">
        <v>566</v>
      </c>
      <c r="C284" s="30"/>
      <c r="D284" s="1" t="s">
        <v>38</v>
      </c>
      <c r="F284" s="12">
        <v>39.21</v>
      </c>
      <c r="G284" s="12">
        <f t="shared" si="20"/>
        <v>0</v>
      </c>
      <c r="I284" s="13">
        <v>20.059999999999999</v>
      </c>
      <c r="J284" s="14">
        <f t="shared" si="21"/>
        <v>0</v>
      </c>
      <c r="L284" s="15">
        <v>40.67</v>
      </c>
      <c r="M284" s="16">
        <f t="shared" si="22"/>
        <v>0</v>
      </c>
    </row>
    <row r="285" spans="1:13" ht="30" outlineLevel="2">
      <c r="A285" s="4" t="s">
        <v>567</v>
      </c>
      <c r="B285" s="5" t="s">
        <v>568</v>
      </c>
      <c r="C285" s="30"/>
      <c r="D285" s="1" t="s">
        <v>38</v>
      </c>
      <c r="F285" s="12">
        <v>50.35</v>
      </c>
      <c r="G285" s="12">
        <f t="shared" si="20"/>
        <v>0</v>
      </c>
      <c r="I285" s="13">
        <v>25.41</v>
      </c>
      <c r="J285" s="14">
        <f t="shared" si="21"/>
        <v>0</v>
      </c>
      <c r="L285" s="15">
        <v>47.33</v>
      </c>
      <c r="M285" s="16">
        <f t="shared" si="22"/>
        <v>0</v>
      </c>
    </row>
    <row r="286" spans="1:13" ht="30" outlineLevel="2">
      <c r="A286" s="4" t="s">
        <v>569</v>
      </c>
      <c r="B286" s="5" t="s">
        <v>570</v>
      </c>
      <c r="C286" s="30"/>
      <c r="D286" s="1" t="s">
        <v>38</v>
      </c>
      <c r="F286" s="12">
        <v>33.17</v>
      </c>
      <c r="G286" s="12">
        <f t="shared" si="20"/>
        <v>0</v>
      </c>
      <c r="I286" s="13">
        <v>29.23</v>
      </c>
      <c r="J286" s="14">
        <f t="shared" si="21"/>
        <v>0</v>
      </c>
      <c r="L286" s="15">
        <v>42</v>
      </c>
      <c r="M286" s="16">
        <f t="shared" si="22"/>
        <v>0</v>
      </c>
    </row>
    <row r="287" spans="1:13" ht="30" outlineLevel="2">
      <c r="A287" s="4" t="s">
        <v>571</v>
      </c>
      <c r="B287" s="5" t="s">
        <v>572</v>
      </c>
      <c r="C287" s="30"/>
      <c r="D287" s="1" t="s">
        <v>38</v>
      </c>
      <c r="F287" s="12">
        <v>39.68</v>
      </c>
      <c r="G287" s="12">
        <f t="shared" si="20"/>
        <v>0</v>
      </c>
      <c r="I287" s="13">
        <v>37.5</v>
      </c>
      <c r="J287" s="14">
        <f t="shared" si="21"/>
        <v>0</v>
      </c>
      <c r="L287" s="15">
        <v>47.33</v>
      </c>
      <c r="M287" s="16">
        <f t="shared" si="22"/>
        <v>0</v>
      </c>
    </row>
    <row r="288" spans="1:13" outlineLevel="2">
      <c r="A288" s="4" t="s">
        <v>573</v>
      </c>
      <c r="B288" s="5" t="s">
        <v>574</v>
      </c>
      <c r="C288" s="30"/>
      <c r="D288" s="1" t="s">
        <v>38</v>
      </c>
      <c r="F288" s="12">
        <v>51.46</v>
      </c>
      <c r="G288" s="12">
        <f t="shared" si="20"/>
        <v>0</v>
      </c>
      <c r="I288" s="13">
        <v>30.94</v>
      </c>
      <c r="J288" s="14">
        <f t="shared" si="21"/>
        <v>0</v>
      </c>
      <c r="L288" s="15">
        <v>41.5</v>
      </c>
      <c r="M288" s="16">
        <f t="shared" si="22"/>
        <v>0</v>
      </c>
    </row>
    <row r="289" spans="1:13" outlineLevel="2">
      <c r="A289" s="4" t="s">
        <v>575</v>
      </c>
      <c r="B289" s="5" t="s">
        <v>576</v>
      </c>
      <c r="C289" s="30"/>
      <c r="D289" s="1" t="s">
        <v>38</v>
      </c>
      <c r="F289" s="12">
        <v>56.709999999999994</v>
      </c>
      <c r="G289" s="12">
        <f t="shared" si="20"/>
        <v>0</v>
      </c>
      <c r="I289" s="13">
        <v>34.799999999999997</v>
      </c>
      <c r="J289" s="14">
        <f t="shared" si="21"/>
        <v>0</v>
      </c>
      <c r="L289" s="15">
        <v>51.33</v>
      </c>
      <c r="M289" s="16">
        <f t="shared" si="22"/>
        <v>0</v>
      </c>
    </row>
    <row r="290" spans="1:13" outlineLevel="2">
      <c r="A290" s="4" t="s">
        <v>577</v>
      </c>
      <c r="B290" s="5" t="s">
        <v>578</v>
      </c>
      <c r="C290" s="30"/>
      <c r="D290" s="1" t="s">
        <v>47</v>
      </c>
      <c r="F290" s="12">
        <v>11.77</v>
      </c>
      <c r="G290" s="12">
        <f t="shared" si="20"/>
        <v>0</v>
      </c>
      <c r="I290" s="13">
        <v>12.42</v>
      </c>
      <c r="J290" s="14">
        <f t="shared" si="21"/>
        <v>0</v>
      </c>
      <c r="L290" s="15">
        <v>10.83</v>
      </c>
      <c r="M290" s="16">
        <f t="shared" si="22"/>
        <v>0</v>
      </c>
    </row>
    <row r="291" spans="1:13" outlineLevel="2">
      <c r="A291" s="4" t="s">
        <v>579</v>
      </c>
      <c r="B291" s="5" t="s">
        <v>580</v>
      </c>
      <c r="C291" s="30"/>
      <c r="D291" s="1" t="s">
        <v>47</v>
      </c>
      <c r="F291" s="12">
        <v>10.86</v>
      </c>
      <c r="G291" s="12">
        <f t="shared" si="20"/>
        <v>0</v>
      </c>
      <c r="I291" s="13">
        <v>13.71</v>
      </c>
      <c r="J291" s="14">
        <f t="shared" si="21"/>
        <v>0</v>
      </c>
      <c r="L291" s="15">
        <v>10.17</v>
      </c>
      <c r="M291" s="16">
        <f t="shared" si="22"/>
        <v>0</v>
      </c>
    </row>
    <row r="292" spans="1:13" ht="30" outlineLevel="2">
      <c r="A292" s="4" t="s">
        <v>581</v>
      </c>
      <c r="B292" s="5" t="s">
        <v>582</v>
      </c>
      <c r="C292" s="30"/>
      <c r="D292" s="1" t="s">
        <v>47</v>
      </c>
      <c r="F292" s="12">
        <v>51.75</v>
      </c>
      <c r="G292" s="12">
        <f t="shared" si="20"/>
        <v>0</v>
      </c>
      <c r="I292" s="13">
        <v>34.32</v>
      </c>
      <c r="J292" s="14">
        <f t="shared" si="21"/>
        <v>0</v>
      </c>
      <c r="L292" s="15">
        <v>50.83</v>
      </c>
      <c r="M292" s="16">
        <f t="shared" si="22"/>
        <v>0</v>
      </c>
    </row>
    <row r="293" spans="1:13" ht="30" outlineLevel="2">
      <c r="A293" s="4" t="s">
        <v>583</v>
      </c>
      <c r="B293" s="5" t="s">
        <v>584</v>
      </c>
      <c r="C293" s="30"/>
      <c r="D293" s="1" t="s">
        <v>47</v>
      </c>
      <c r="F293" s="12">
        <v>40.269999999999996</v>
      </c>
      <c r="G293" s="12">
        <f t="shared" si="20"/>
        <v>0</v>
      </c>
      <c r="I293" s="13">
        <v>37.590000000000003</v>
      </c>
      <c r="J293" s="14">
        <f t="shared" si="21"/>
        <v>0</v>
      </c>
      <c r="L293" s="15">
        <v>46.83</v>
      </c>
      <c r="M293" s="16">
        <f t="shared" si="22"/>
        <v>0</v>
      </c>
    </row>
    <row r="294" spans="1:13" ht="30" outlineLevel="2">
      <c r="A294" s="4" t="s">
        <v>585</v>
      </c>
      <c r="B294" s="5" t="s">
        <v>586</v>
      </c>
      <c r="C294" s="30"/>
      <c r="D294" s="1" t="s">
        <v>47</v>
      </c>
      <c r="F294" s="12">
        <v>68.17</v>
      </c>
      <c r="G294" s="12">
        <f t="shared" si="20"/>
        <v>0</v>
      </c>
      <c r="I294" s="13">
        <v>37.590000000000003</v>
      </c>
      <c r="J294" s="14">
        <f t="shared" si="21"/>
        <v>0</v>
      </c>
      <c r="L294" s="15">
        <v>50.83</v>
      </c>
      <c r="M294" s="16">
        <f t="shared" si="22"/>
        <v>0</v>
      </c>
    </row>
    <row r="295" spans="1:13" ht="30" outlineLevel="2">
      <c r="A295" s="4" t="s">
        <v>587</v>
      </c>
      <c r="B295" s="5" t="s">
        <v>588</v>
      </c>
      <c r="C295" s="30"/>
      <c r="D295" s="1" t="s">
        <v>47</v>
      </c>
      <c r="F295" s="12">
        <v>56.68</v>
      </c>
      <c r="G295" s="12">
        <f t="shared" si="20"/>
        <v>0</v>
      </c>
      <c r="I295" s="13">
        <v>42.85</v>
      </c>
      <c r="J295" s="14">
        <f t="shared" si="21"/>
        <v>0</v>
      </c>
      <c r="L295" s="15">
        <v>46.83</v>
      </c>
      <c r="M295" s="16">
        <f t="shared" si="22"/>
        <v>0</v>
      </c>
    </row>
    <row r="296" spans="1:13" outlineLevel="2">
      <c r="A296" s="4" t="s">
        <v>589</v>
      </c>
      <c r="B296" s="5" t="s">
        <v>590</v>
      </c>
      <c r="C296" s="30"/>
      <c r="D296" s="1" t="s">
        <v>38</v>
      </c>
      <c r="F296" s="12">
        <v>6.47</v>
      </c>
      <c r="G296" s="12">
        <f t="shared" si="20"/>
        <v>0</v>
      </c>
      <c r="I296" s="13">
        <v>10.62</v>
      </c>
      <c r="J296" s="14">
        <f t="shared" si="21"/>
        <v>0</v>
      </c>
      <c r="L296" s="15">
        <v>5</v>
      </c>
      <c r="M296" s="16">
        <f t="shared" si="22"/>
        <v>0</v>
      </c>
    </row>
    <row r="297" spans="1:13" outlineLevel="2">
      <c r="A297" s="4" t="s">
        <v>591</v>
      </c>
      <c r="B297" s="5" t="s">
        <v>592</v>
      </c>
      <c r="C297" s="30"/>
      <c r="D297" s="1" t="s">
        <v>47</v>
      </c>
      <c r="F297" s="12">
        <v>3.88</v>
      </c>
      <c r="G297" s="12">
        <f t="shared" si="20"/>
        <v>0</v>
      </c>
      <c r="I297" s="13">
        <v>10.19</v>
      </c>
      <c r="J297" s="14">
        <f t="shared" si="21"/>
        <v>0</v>
      </c>
      <c r="L297" s="15">
        <v>6.8599999999999994</v>
      </c>
      <c r="M297" s="16">
        <f t="shared" si="22"/>
        <v>0</v>
      </c>
    </row>
    <row r="298" spans="1:13" outlineLevel="2">
      <c r="A298" s="4" t="s">
        <v>593</v>
      </c>
      <c r="B298" s="5" t="s">
        <v>594</v>
      </c>
      <c r="C298" s="30"/>
      <c r="D298" s="1" t="s">
        <v>47</v>
      </c>
      <c r="F298" s="12">
        <v>8.9599999999999991</v>
      </c>
      <c r="G298" s="12">
        <f t="shared" si="20"/>
        <v>0</v>
      </c>
      <c r="I298" s="13">
        <v>26.12</v>
      </c>
      <c r="J298" s="14">
        <f t="shared" si="21"/>
        <v>0</v>
      </c>
      <c r="L298" s="15">
        <v>10.99</v>
      </c>
      <c r="M298" s="16">
        <f t="shared" si="22"/>
        <v>0</v>
      </c>
    </row>
    <row r="299" spans="1:13" outlineLevel="2">
      <c r="A299" s="4" t="s">
        <v>595</v>
      </c>
      <c r="B299" s="5" t="s">
        <v>596</v>
      </c>
      <c r="C299" s="30"/>
      <c r="D299" s="1" t="s">
        <v>47</v>
      </c>
      <c r="F299" s="12">
        <v>6.65</v>
      </c>
      <c r="G299" s="12">
        <f t="shared" si="20"/>
        <v>0</v>
      </c>
      <c r="I299" s="13">
        <v>15.84</v>
      </c>
      <c r="J299" s="14">
        <f t="shared" si="21"/>
        <v>0</v>
      </c>
      <c r="L299" s="15">
        <v>8.9</v>
      </c>
      <c r="M299" s="16">
        <f t="shared" si="22"/>
        <v>0</v>
      </c>
    </row>
    <row r="300" spans="1:13" ht="30" outlineLevel="2">
      <c r="A300" s="4" t="s">
        <v>597</v>
      </c>
      <c r="B300" s="5" t="s">
        <v>598</v>
      </c>
      <c r="C300" s="30"/>
      <c r="D300" s="1" t="s">
        <v>47</v>
      </c>
      <c r="F300" s="12">
        <v>4.2699999999999996</v>
      </c>
      <c r="G300" s="12">
        <f t="shared" si="20"/>
        <v>0</v>
      </c>
      <c r="I300" s="13">
        <v>9.7100000000000009</v>
      </c>
      <c r="J300" s="14">
        <f t="shared" si="21"/>
        <v>0</v>
      </c>
      <c r="L300" s="15">
        <v>8.23</v>
      </c>
      <c r="M300" s="16">
        <f t="shared" si="22"/>
        <v>0</v>
      </c>
    </row>
    <row r="301" spans="1:13" ht="30" outlineLevel="2">
      <c r="A301" s="4" t="s">
        <v>599</v>
      </c>
      <c r="B301" s="5" t="s">
        <v>600</v>
      </c>
      <c r="C301" s="30"/>
      <c r="D301" s="1" t="s">
        <v>47</v>
      </c>
      <c r="F301" s="12">
        <v>3.85</v>
      </c>
      <c r="G301" s="12">
        <f t="shared" si="20"/>
        <v>0</v>
      </c>
      <c r="I301" s="13">
        <v>9.7100000000000009</v>
      </c>
      <c r="J301" s="14">
        <f t="shared" si="21"/>
        <v>0</v>
      </c>
      <c r="L301" s="15">
        <v>7.1899999999999995</v>
      </c>
      <c r="M301" s="16">
        <f t="shared" si="22"/>
        <v>0</v>
      </c>
    </row>
    <row r="302" spans="1:13" ht="30" outlineLevel="2">
      <c r="A302" s="4" t="s">
        <v>601</v>
      </c>
      <c r="B302" s="5" t="s">
        <v>602</v>
      </c>
      <c r="C302" s="30"/>
      <c r="D302" s="1" t="s">
        <v>47</v>
      </c>
      <c r="F302" s="12">
        <v>6.6400000000000006</v>
      </c>
      <c r="G302" s="12">
        <f t="shared" si="20"/>
        <v>0</v>
      </c>
      <c r="I302" s="13">
        <v>16.489999999999998</v>
      </c>
      <c r="J302" s="14">
        <f t="shared" si="21"/>
        <v>0</v>
      </c>
      <c r="L302" s="15">
        <v>9.57</v>
      </c>
      <c r="M302" s="16">
        <f t="shared" si="22"/>
        <v>0</v>
      </c>
    </row>
    <row r="303" spans="1:13" ht="30" outlineLevel="2">
      <c r="A303" s="4" t="s">
        <v>603</v>
      </c>
      <c r="B303" s="5" t="s">
        <v>604</v>
      </c>
      <c r="C303" s="30"/>
      <c r="D303" s="1" t="s">
        <v>47</v>
      </c>
      <c r="F303" s="12">
        <v>5.95</v>
      </c>
      <c r="G303" s="12">
        <f t="shared" si="20"/>
        <v>0</v>
      </c>
      <c r="I303" s="13">
        <v>16.489999999999998</v>
      </c>
      <c r="J303" s="14">
        <f t="shared" si="21"/>
        <v>0</v>
      </c>
      <c r="L303" s="15">
        <v>7.7</v>
      </c>
      <c r="M303" s="16">
        <f t="shared" si="22"/>
        <v>0</v>
      </c>
    </row>
    <row r="304" spans="1:13" ht="30" outlineLevel="2">
      <c r="A304" s="4" t="s">
        <v>605</v>
      </c>
      <c r="B304" s="5" t="s">
        <v>606</v>
      </c>
      <c r="C304" s="30"/>
      <c r="D304" s="1" t="s">
        <v>47</v>
      </c>
      <c r="F304" s="12">
        <v>8.8800000000000008</v>
      </c>
      <c r="G304" s="12">
        <f t="shared" si="20"/>
        <v>0</v>
      </c>
      <c r="I304" s="13">
        <v>16.47</v>
      </c>
      <c r="J304" s="14">
        <f t="shared" si="21"/>
        <v>0</v>
      </c>
      <c r="L304" s="15">
        <v>10.629999999999999</v>
      </c>
      <c r="M304" s="16">
        <f t="shared" si="22"/>
        <v>0</v>
      </c>
    </row>
    <row r="305" spans="1:13" ht="30" outlineLevel="2">
      <c r="A305" s="4" t="s">
        <v>607</v>
      </c>
      <c r="B305" s="5" t="s">
        <v>608</v>
      </c>
      <c r="C305" s="30"/>
      <c r="D305" s="1" t="s">
        <v>47</v>
      </c>
      <c r="F305" s="12">
        <v>7.3699999999999992</v>
      </c>
      <c r="G305" s="12">
        <f t="shared" si="20"/>
        <v>0</v>
      </c>
      <c r="I305" s="13">
        <v>16.47</v>
      </c>
      <c r="J305" s="14">
        <f t="shared" si="21"/>
        <v>0</v>
      </c>
      <c r="L305" s="15">
        <v>8.3000000000000007</v>
      </c>
      <c r="M305" s="16">
        <f t="shared" si="22"/>
        <v>0</v>
      </c>
    </row>
    <row r="306" spans="1:13" ht="30" outlineLevel="2">
      <c r="A306" s="4" t="s">
        <v>609</v>
      </c>
      <c r="B306" s="5" t="s">
        <v>610</v>
      </c>
      <c r="C306" s="30"/>
      <c r="D306" s="1" t="s">
        <v>38</v>
      </c>
      <c r="F306" s="12">
        <v>14.52</v>
      </c>
      <c r="G306" s="12">
        <f t="shared" si="20"/>
        <v>0</v>
      </c>
      <c r="I306" s="13">
        <v>26.68</v>
      </c>
      <c r="J306" s="14">
        <f t="shared" si="21"/>
        <v>0</v>
      </c>
      <c r="L306" s="15">
        <v>13.67</v>
      </c>
      <c r="M306" s="16">
        <f t="shared" si="22"/>
        <v>0</v>
      </c>
    </row>
    <row r="307" spans="1:13" ht="30" outlineLevel="2">
      <c r="A307" s="4" t="s">
        <v>611</v>
      </c>
      <c r="B307" s="5" t="s">
        <v>612</v>
      </c>
      <c r="C307" s="30"/>
      <c r="D307" s="1" t="s">
        <v>38</v>
      </c>
      <c r="F307" s="12">
        <v>16.55</v>
      </c>
      <c r="G307" s="12">
        <f t="shared" si="20"/>
        <v>0</v>
      </c>
      <c r="I307" s="13">
        <v>26.94</v>
      </c>
      <c r="J307" s="14">
        <f t="shared" si="21"/>
        <v>0</v>
      </c>
      <c r="L307" s="15">
        <v>15</v>
      </c>
      <c r="M307" s="16">
        <f t="shared" si="22"/>
        <v>0</v>
      </c>
    </row>
    <row r="308" spans="1:13" ht="30" outlineLevel="2">
      <c r="A308" s="4" t="s">
        <v>613</v>
      </c>
      <c r="B308" s="5" t="s">
        <v>614</v>
      </c>
      <c r="C308" s="30"/>
      <c r="D308" s="1" t="s">
        <v>38</v>
      </c>
      <c r="F308" s="12">
        <v>18.739999999999998</v>
      </c>
      <c r="G308" s="12">
        <f t="shared" si="20"/>
        <v>0</v>
      </c>
      <c r="I308" s="13">
        <v>27.58</v>
      </c>
      <c r="J308" s="14">
        <f t="shared" si="21"/>
        <v>0</v>
      </c>
      <c r="L308" s="15">
        <v>17.670000000000002</v>
      </c>
      <c r="M308" s="16">
        <f t="shared" si="22"/>
        <v>0</v>
      </c>
    </row>
    <row r="309" spans="1:13" ht="30" outlineLevel="2">
      <c r="A309" s="4" t="s">
        <v>615</v>
      </c>
      <c r="B309" s="5" t="s">
        <v>616</v>
      </c>
      <c r="C309" s="30"/>
      <c r="D309" s="1" t="s">
        <v>38</v>
      </c>
      <c r="F309" s="12">
        <v>33.18</v>
      </c>
      <c r="G309" s="12">
        <f t="shared" si="20"/>
        <v>0</v>
      </c>
      <c r="I309" s="13">
        <v>28.23</v>
      </c>
      <c r="J309" s="14">
        <f t="shared" si="21"/>
        <v>0</v>
      </c>
      <c r="L309" s="15">
        <v>30.159999999999997</v>
      </c>
      <c r="M309" s="16">
        <f t="shared" si="22"/>
        <v>0</v>
      </c>
    </row>
    <row r="310" spans="1:13" ht="30" outlineLevel="2">
      <c r="A310" s="4" t="s">
        <v>617</v>
      </c>
      <c r="B310" s="5" t="s">
        <v>618</v>
      </c>
      <c r="C310" s="30"/>
      <c r="D310" s="1" t="s">
        <v>38</v>
      </c>
      <c r="F310" s="12">
        <v>4.29</v>
      </c>
      <c r="G310" s="12">
        <f t="shared" si="20"/>
        <v>0</v>
      </c>
      <c r="I310" s="13">
        <v>29.53</v>
      </c>
      <c r="J310" s="14">
        <f t="shared" si="21"/>
        <v>0</v>
      </c>
      <c r="L310" s="15">
        <v>5</v>
      </c>
      <c r="M310" s="16">
        <f t="shared" si="22"/>
        <v>0</v>
      </c>
    </row>
    <row r="311" spans="1:13" ht="30" outlineLevel="2">
      <c r="A311" s="4" t="s">
        <v>619</v>
      </c>
      <c r="B311" s="5" t="s">
        <v>620</v>
      </c>
      <c r="C311" s="30"/>
      <c r="D311" s="1" t="s">
        <v>38</v>
      </c>
      <c r="F311" s="12">
        <v>15</v>
      </c>
      <c r="G311" s="12">
        <f t="shared" si="20"/>
        <v>0</v>
      </c>
      <c r="I311" s="13">
        <v>24.87</v>
      </c>
      <c r="J311" s="14">
        <f t="shared" si="21"/>
        <v>0</v>
      </c>
      <c r="L311" s="15">
        <v>17.5</v>
      </c>
      <c r="M311" s="16">
        <f t="shared" si="22"/>
        <v>0</v>
      </c>
    </row>
    <row r="312" spans="1:13" outlineLevel="2">
      <c r="A312" s="4" t="s">
        <v>621</v>
      </c>
      <c r="B312" s="5" t="s">
        <v>622</v>
      </c>
      <c r="C312" s="30"/>
      <c r="D312" s="1" t="s">
        <v>38</v>
      </c>
      <c r="F312" s="12">
        <v>17.03</v>
      </c>
      <c r="G312" s="12">
        <f t="shared" si="20"/>
        <v>0</v>
      </c>
      <c r="I312" s="13">
        <v>38.07</v>
      </c>
      <c r="J312" s="14">
        <f t="shared" si="21"/>
        <v>0</v>
      </c>
      <c r="L312" s="15">
        <v>12.52</v>
      </c>
      <c r="M312" s="16">
        <f t="shared" si="22"/>
        <v>0</v>
      </c>
    </row>
    <row r="313" spans="1:13" outlineLevel="2">
      <c r="A313" s="4" t="s">
        <v>623</v>
      </c>
      <c r="B313" s="5" t="s">
        <v>624</v>
      </c>
      <c r="C313" s="30"/>
      <c r="D313" s="1" t="s">
        <v>38</v>
      </c>
      <c r="F313" s="12">
        <v>22.490000000000002</v>
      </c>
      <c r="G313" s="12">
        <f t="shared" si="20"/>
        <v>0</v>
      </c>
      <c r="I313" s="13">
        <v>41.55</v>
      </c>
      <c r="J313" s="14">
        <f t="shared" si="21"/>
        <v>0</v>
      </c>
      <c r="L313" s="15">
        <v>15.48</v>
      </c>
      <c r="M313" s="16">
        <f t="shared" si="22"/>
        <v>0</v>
      </c>
    </row>
    <row r="314" spans="1:13" outlineLevel="2">
      <c r="A314" s="4" t="s">
        <v>625</v>
      </c>
      <c r="B314" s="5" t="s">
        <v>626</v>
      </c>
      <c r="C314" s="30"/>
      <c r="D314" s="1" t="s">
        <v>38</v>
      </c>
      <c r="F314" s="12">
        <v>29.22</v>
      </c>
      <c r="G314" s="12">
        <f t="shared" si="20"/>
        <v>0</v>
      </c>
      <c r="I314" s="13">
        <v>48.66</v>
      </c>
      <c r="J314" s="14">
        <f t="shared" si="21"/>
        <v>0</v>
      </c>
      <c r="L314" s="15">
        <v>19.79</v>
      </c>
      <c r="M314" s="16">
        <f t="shared" si="22"/>
        <v>0</v>
      </c>
    </row>
    <row r="315" spans="1:13" outlineLevel="2">
      <c r="A315" s="4" t="s">
        <v>627</v>
      </c>
      <c r="B315" s="5" t="s">
        <v>628</v>
      </c>
      <c r="C315" s="30"/>
      <c r="D315" s="1" t="s">
        <v>38</v>
      </c>
      <c r="F315" s="12">
        <v>20.52</v>
      </c>
      <c r="G315" s="12">
        <f t="shared" si="20"/>
        <v>0</v>
      </c>
      <c r="I315" s="13">
        <v>42.18</v>
      </c>
      <c r="J315" s="14">
        <f t="shared" si="21"/>
        <v>0</v>
      </c>
      <c r="L315" s="15">
        <v>14.34</v>
      </c>
      <c r="M315" s="16">
        <f t="shared" si="22"/>
        <v>0</v>
      </c>
    </row>
    <row r="316" spans="1:13" outlineLevel="2">
      <c r="A316" s="4" t="s">
        <v>629</v>
      </c>
      <c r="B316" s="5" t="s">
        <v>630</v>
      </c>
      <c r="C316" s="30"/>
      <c r="D316" s="1" t="s">
        <v>38</v>
      </c>
      <c r="F316" s="12">
        <v>25.990000000000002</v>
      </c>
      <c r="G316" s="12">
        <f t="shared" si="20"/>
        <v>0</v>
      </c>
      <c r="I316" s="13">
        <v>46.07</v>
      </c>
      <c r="J316" s="14">
        <f t="shared" si="21"/>
        <v>0</v>
      </c>
      <c r="L316" s="15">
        <v>17.829999999999998</v>
      </c>
      <c r="M316" s="16">
        <f t="shared" si="22"/>
        <v>0</v>
      </c>
    </row>
    <row r="317" spans="1:13" outlineLevel="2">
      <c r="A317" s="4" t="s">
        <v>631</v>
      </c>
      <c r="B317" s="5" t="s">
        <v>632</v>
      </c>
      <c r="C317" s="30"/>
      <c r="D317" s="1" t="s">
        <v>38</v>
      </c>
      <c r="F317" s="12">
        <v>34.770000000000003</v>
      </c>
      <c r="G317" s="12">
        <f t="shared" si="20"/>
        <v>0</v>
      </c>
      <c r="I317" s="13">
        <v>51.25</v>
      </c>
      <c r="J317" s="14">
        <f t="shared" si="21"/>
        <v>0</v>
      </c>
      <c r="L317" s="15">
        <v>23.799999999999997</v>
      </c>
      <c r="M317" s="16">
        <f t="shared" si="22"/>
        <v>0</v>
      </c>
    </row>
    <row r="318" spans="1:13" outlineLevel="2">
      <c r="A318" s="4" t="s">
        <v>633</v>
      </c>
      <c r="B318" s="5" t="s">
        <v>634</v>
      </c>
      <c r="C318" s="30"/>
      <c r="D318" s="1" t="s">
        <v>47</v>
      </c>
      <c r="F318" s="12">
        <v>5.78</v>
      </c>
      <c r="G318" s="12">
        <f t="shared" si="20"/>
        <v>0</v>
      </c>
      <c r="I318" s="13">
        <v>2.95</v>
      </c>
      <c r="J318" s="14">
        <f t="shared" si="21"/>
        <v>0</v>
      </c>
      <c r="L318" s="15">
        <v>4.33</v>
      </c>
      <c r="M318" s="16">
        <f t="shared" si="22"/>
        <v>0</v>
      </c>
    </row>
    <row r="319" spans="1:13" ht="30" outlineLevel="2">
      <c r="A319" s="4" t="s">
        <v>635</v>
      </c>
      <c r="B319" s="5" t="s">
        <v>636</v>
      </c>
      <c r="C319" s="30"/>
      <c r="D319" s="1" t="s">
        <v>38</v>
      </c>
      <c r="F319" s="12">
        <v>6.7200000000000006</v>
      </c>
      <c r="G319" s="12">
        <f t="shared" si="20"/>
        <v>0</v>
      </c>
      <c r="I319" s="13">
        <v>11.4</v>
      </c>
      <c r="J319" s="14">
        <f t="shared" si="21"/>
        <v>0</v>
      </c>
      <c r="L319" s="15">
        <v>6.62</v>
      </c>
      <c r="M319" s="16">
        <f t="shared" si="22"/>
        <v>0</v>
      </c>
    </row>
    <row r="320" spans="1:13" ht="30" outlineLevel="2">
      <c r="A320" s="4" t="s">
        <v>637</v>
      </c>
      <c r="B320" s="5" t="s">
        <v>638</v>
      </c>
      <c r="C320" s="30"/>
      <c r="D320" s="1" t="s">
        <v>38</v>
      </c>
      <c r="F320" s="12">
        <v>7.2799999999999994</v>
      </c>
      <c r="G320" s="12">
        <f t="shared" si="20"/>
        <v>0</v>
      </c>
      <c r="I320" s="13">
        <v>12.69</v>
      </c>
      <c r="J320" s="14">
        <f t="shared" si="21"/>
        <v>0</v>
      </c>
      <c r="L320" s="15">
        <v>7.22</v>
      </c>
      <c r="M320" s="16">
        <f t="shared" si="22"/>
        <v>0</v>
      </c>
    </row>
    <row r="321" spans="1:13" ht="30" outlineLevel="2">
      <c r="A321" s="4" t="s">
        <v>639</v>
      </c>
      <c r="B321" s="5" t="s">
        <v>640</v>
      </c>
      <c r="C321" s="30"/>
      <c r="D321" s="1" t="s">
        <v>47</v>
      </c>
      <c r="F321" s="12">
        <v>13.129999999999999</v>
      </c>
      <c r="G321" s="12">
        <f t="shared" si="20"/>
        <v>0</v>
      </c>
      <c r="I321" s="13">
        <v>27.38</v>
      </c>
      <c r="J321" s="14">
        <f t="shared" si="21"/>
        <v>0</v>
      </c>
      <c r="L321" s="15">
        <v>19.670000000000002</v>
      </c>
      <c r="M321" s="16">
        <f t="shared" si="22"/>
        <v>0</v>
      </c>
    </row>
    <row r="322" spans="1:13" ht="30" outlineLevel="2">
      <c r="A322" s="4" t="s">
        <v>641</v>
      </c>
      <c r="B322" s="5" t="s">
        <v>642</v>
      </c>
      <c r="C322" s="30"/>
      <c r="D322" s="1" t="s">
        <v>47</v>
      </c>
      <c r="F322" s="12">
        <v>13.870000000000001</v>
      </c>
      <c r="G322" s="12">
        <f t="shared" si="20"/>
        <v>0</v>
      </c>
      <c r="I322" s="13">
        <v>28.7</v>
      </c>
      <c r="J322" s="14">
        <f t="shared" si="21"/>
        <v>0</v>
      </c>
      <c r="L322" s="15">
        <v>21</v>
      </c>
      <c r="M322" s="16">
        <f t="shared" si="22"/>
        <v>0</v>
      </c>
    </row>
    <row r="323" spans="1:13" ht="30" outlineLevel="2">
      <c r="A323" s="4" t="s">
        <v>643</v>
      </c>
      <c r="B323" s="5" t="s">
        <v>644</v>
      </c>
      <c r="C323" s="30"/>
      <c r="D323" s="1" t="s">
        <v>47</v>
      </c>
      <c r="F323" s="12">
        <v>15.82</v>
      </c>
      <c r="G323" s="12">
        <f t="shared" si="20"/>
        <v>0</v>
      </c>
      <c r="I323" s="13">
        <v>39.15</v>
      </c>
      <c r="J323" s="14">
        <f t="shared" si="21"/>
        <v>0</v>
      </c>
      <c r="L323" s="15">
        <v>22.34</v>
      </c>
      <c r="M323" s="16">
        <f t="shared" si="22"/>
        <v>0</v>
      </c>
    </row>
    <row r="324" spans="1:13" ht="30" outlineLevel="2">
      <c r="A324" s="4" t="s">
        <v>645</v>
      </c>
      <c r="B324" s="5" t="s">
        <v>646</v>
      </c>
      <c r="C324" s="30"/>
      <c r="D324" s="1" t="s">
        <v>47</v>
      </c>
      <c r="F324" s="12">
        <v>11.629999999999999</v>
      </c>
      <c r="G324" s="12">
        <f t="shared" si="20"/>
        <v>0</v>
      </c>
      <c r="I324" s="13">
        <v>29.53</v>
      </c>
      <c r="J324" s="14">
        <f t="shared" si="21"/>
        <v>0</v>
      </c>
      <c r="L324" s="15">
        <v>7.84</v>
      </c>
      <c r="M324" s="16">
        <f t="shared" si="22"/>
        <v>0</v>
      </c>
    </row>
    <row r="325" spans="1:13" ht="30" outlineLevel="2">
      <c r="A325" s="4" t="s">
        <v>647</v>
      </c>
      <c r="B325" s="5" t="s">
        <v>648</v>
      </c>
      <c r="C325" s="30"/>
      <c r="D325" s="1" t="s">
        <v>38</v>
      </c>
      <c r="F325" s="12">
        <v>9.6700000000000017</v>
      </c>
      <c r="G325" s="12">
        <f t="shared" si="20"/>
        <v>0</v>
      </c>
      <c r="I325" s="13">
        <v>23.21</v>
      </c>
      <c r="J325" s="14">
        <f t="shared" si="21"/>
        <v>0</v>
      </c>
      <c r="L325" s="15">
        <v>13.16</v>
      </c>
      <c r="M325" s="16">
        <f t="shared" si="22"/>
        <v>0</v>
      </c>
    </row>
    <row r="326" spans="1:13" outlineLevel="2">
      <c r="A326" s="4" t="s">
        <v>649</v>
      </c>
      <c r="B326" s="5" t="s">
        <v>650</v>
      </c>
      <c r="C326" s="30"/>
      <c r="D326" s="1" t="s">
        <v>38</v>
      </c>
      <c r="F326" s="12">
        <v>12.8</v>
      </c>
      <c r="G326" s="12">
        <f t="shared" si="20"/>
        <v>0</v>
      </c>
      <c r="I326" s="13">
        <v>2.81</v>
      </c>
      <c r="J326" s="14">
        <f t="shared" si="21"/>
        <v>0</v>
      </c>
      <c r="L326" s="15">
        <v>9.33</v>
      </c>
      <c r="M326" s="16">
        <f t="shared" si="22"/>
        <v>0</v>
      </c>
    </row>
    <row r="327" spans="1:13" ht="30" outlineLevel="2">
      <c r="A327" s="4" t="s">
        <v>651</v>
      </c>
      <c r="B327" s="5" t="s">
        <v>652</v>
      </c>
      <c r="C327" s="30"/>
      <c r="D327" s="1" t="s">
        <v>38</v>
      </c>
      <c r="F327" s="12">
        <v>24.82</v>
      </c>
      <c r="G327" s="12">
        <f t="shared" si="20"/>
        <v>0</v>
      </c>
      <c r="I327" s="13">
        <v>28.36</v>
      </c>
      <c r="J327" s="14">
        <f t="shared" si="21"/>
        <v>0</v>
      </c>
      <c r="L327" s="15">
        <v>20.09</v>
      </c>
      <c r="M327" s="16">
        <f t="shared" si="22"/>
        <v>0</v>
      </c>
    </row>
    <row r="328" spans="1:13" ht="30" outlineLevel="2">
      <c r="A328" s="4" t="s">
        <v>653</v>
      </c>
      <c r="B328" s="5" t="s">
        <v>654</v>
      </c>
      <c r="C328" s="30"/>
      <c r="D328" s="1" t="s">
        <v>38</v>
      </c>
      <c r="F328" s="12">
        <v>31.98</v>
      </c>
      <c r="G328" s="12">
        <f t="shared" si="20"/>
        <v>0</v>
      </c>
      <c r="I328" s="13">
        <v>34.93</v>
      </c>
      <c r="J328" s="14">
        <f t="shared" si="21"/>
        <v>0</v>
      </c>
      <c r="L328" s="15">
        <v>26.04</v>
      </c>
      <c r="M328" s="16">
        <f t="shared" si="22"/>
        <v>0</v>
      </c>
    </row>
    <row r="329" spans="1:13" ht="30" outlineLevel="2">
      <c r="A329" s="4" t="s">
        <v>655</v>
      </c>
      <c r="B329" s="5" t="s">
        <v>656</v>
      </c>
      <c r="C329" s="30"/>
      <c r="D329" s="1" t="s">
        <v>38</v>
      </c>
      <c r="F329" s="12">
        <v>39.53</v>
      </c>
      <c r="G329" s="12">
        <f t="shared" si="20"/>
        <v>0</v>
      </c>
      <c r="I329" s="13">
        <v>41.16</v>
      </c>
      <c r="J329" s="14">
        <f t="shared" si="21"/>
        <v>0</v>
      </c>
      <c r="L329" s="15">
        <v>32.380000000000003</v>
      </c>
      <c r="M329" s="16">
        <f t="shared" si="22"/>
        <v>0</v>
      </c>
    </row>
    <row r="330" spans="1:13" ht="30" outlineLevel="2">
      <c r="A330" s="4" t="s">
        <v>657</v>
      </c>
      <c r="B330" s="5" t="s">
        <v>658</v>
      </c>
      <c r="C330" s="30"/>
      <c r="D330" s="1" t="s">
        <v>38</v>
      </c>
      <c r="F330" s="12">
        <v>5.92</v>
      </c>
      <c r="G330" s="12">
        <f t="shared" si="20"/>
        <v>0</v>
      </c>
      <c r="I330" s="13">
        <v>11.4</v>
      </c>
      <c r="J330" s="14">
        <f t="shared" si="21"/>
        <v>0</v>
      </c>
      <c r="L330" s="15">
        <v>6.3699999999999992</v>
      </c>
      <c r="M330" s="16">
        <f t="shared" si="22"/>
        <v>0</v>
      </c>
    </row>
    <row r="331" spans="1:13" outlineLevel="2">
      <c r="A331" s="4" t="s">
        <v>659</v>
      </c>
      <c r="B331" s="5" t="s">
        <v>660</v>
      </c>
      <c r="C331" s="30"/>
      <c r="D331" s="1" t="s">
        <v>47</v>
      </c>
      <c r="F331" s="12">
        <v>12.28</v>
      </c>
      <c r="G331" s="12">
        <f t="shared" si="20"/>
        <v>0</v>
      </c>
      <c r="I331" s="13">
        <v>6.55</v>
      </c>
      <c r="J331" s="14">
        <f t="shared" si="21"/>
        <v>0</v>
      </c>
      <c r="L331" s="15">
        <v>12.33</v>
      </c>
      <c r="M331" s="16">
        <f t="shared" si="22"/>
        <v>0</v>
      </c>
    </row>
    <row r="332" spans="1:13" ht="30" outlineLevel="2">
      <c r="A332" s="4" t="s">
        <v>661</v>
      </c>
      <c r="B332" s="5" t="s">
        <v>662</v>
      </c>
      <c r="C332" s="30"/>
      <c r="D332" s="1" t="s">
        <v>38</v>
      </c>
      <c r="F332" s="12">
        <v>6.73</v>
      </c>
      <c r="G332" s="12">
        <f t="shared" si="20"/>
        <v>0</v>
      </c>
      <c r="I332" s="13">
        <v>12.7</v>
      </c>
      <c r="J332" s="14">
        <f t="shared" si="21"/>
        <v>0</v>
      </c>
      <c r="L332" s="15">
        <v>6.83</v>
      </c>
      <c r="M332" s="16">
        <f t="shared" si="22"/>
        <v>0</v>
      </c>
    </row>
    <row r="333" spans="1:13" ht="30" outlineLevel="2">
      <c r="A333" s="4" t="s">
        <v>663</v>
      </c>
      <c r="B333" s="5" t="s">
        <v>664</v>
      </c>
      <c r="C333" s="30"/>
      <c r="D333" s="1" t="s">
        <v>47</v>
      </c>
      <c r="F333" s="12">
        <v>26.810000000000002</v>
      </c>
      <c r="G333" s="12">
        <f t="shared" si="20"/>
        <v>0</v>
      </c>
      <c r="I333" s="13">
        <v>57.41</v>
      </c>
      <c r="J333" s="14">
        <f t="shared" si="21"/>
        <v>0</v>
      </c>
      <c r="L333" s="15">
        <v>29.759999999999998</v>
      </c>
      <c r="M333" s="16">
        <f t="shared" si="22"/>
        <v>0</v>
      </c>
    </row>
    <row r="334" spans="1:13" ht="30" outlineLevel="2">
      <c r="A334" s="4" t="s">
        <v>665</v>
      </c>
      <c r="B334" s="5" t="s">
        <v>666</v>
      </c>
      <c r="C334" s="30"/>
      <c r="D334" s="1" t="s">
        <v>47</v>
      </c>
      <c r="F334" s="12">
        <v>30.689999999999998</v>
      </c>
      <c r="G334" s="12">
        <f t="shared" si="20"/>
        <v>0</v>
      </c>
      <c r="I334" s="13">
        <v>73.61</v>
      </c>
      <c r="J334" s="14">
        <f t="shared" si="21"/>
        <v>0</v>
      </c>
      <c r="L334" s="15">
        <v>31.979999999999997</v>
      </c>
      <c r="M334" s="16">
        <f t="shared" si="22"/>
        <v>0</v>
      </c>
    </row>
    <row r="335" spans="1:13" ht="30" outlineLevel="2">
      <c r="A335" s="4" t="s">
        <v>667</v>
      </c>
      <c r="B335" s="5" t="s">
        <v>668</v>
      </c>
      <c r="C335" s="30"/>
      <c r="D335" s="1" t="s">
        <v>47</v>
      </c>
      <c r="F335" s="12">
        <v>33.799999999999997</v>
      </c>
      <c r="G335" s="12">
        <f t="shared" si="20"/>
        <v>0</v>
      </c>
      <c r="I335" s="13">
        <v>120.54</v>
      </c>
      <c r="J335" s="14">
        <f t="shared" si="21"/>
        <v>0</v>
      </c>
      <c r="L335" s="15">
        <v>34.549999999999997</v>
      </c>
      <c r="M335" s="16">
        <f t="shared" si="22"/>
        <v>0</v>
      </c>
    </row>
    <row r="336" spans="1:13" ht="30" outlineLevel="2">
      <c r="A336" s="4" t="s">
        <v>669</v>
      </c>
      <c r="B336" s="5" t="s">
        <v>670</v>
      </c>
      <c r="C336" s="30"/>
      <c r="D336" s="1" t="s">
        <v>47</v>
      </c>
      <c r="F336" s="12">
        <v>27.189999999999998</v>
      </c>
      <c r="G336" s="12">
        <f t="shared" si="20"/>
        <v>0</v>
      </c>
      <c r="I336" s="13">
        <v>40.94</v>
      </c>
      <c r="J336" s="14">
        <f t="shared" si="21"/>
        <v>0</v>
      </c>
      <c r="L336" s="15">
        <v>22.39</v>
      </c>
      <c r="M336" s="16">
        <f t="shared" si="22"/>
        <v>0</v>
      </c>
    </row>
    <row r="337" spans="1:13" ht="30" outlineLevel="2">
      <c r="A337" s="4" t="s">
        <v>671</v>
      </c>
      <c r="B337" s="5" t="s">
        <v>672</v>
      </c>
      <c r="C337" s="30"/>
      <c r="D337" s="1" t="s">
        <v>47</v>
      </c>
      <c r="F337" s="12">
        <v>32.730000000000004</v>
      </c>
      <c r="G337" s="12">
        <f t="shared" si="20"/>
        <v>0</v>
      </c>
      <c r="I337" s="13">
        <v>44.06</v>
      </c>
      <c r="J337" s="14">
        <f t="shared" si="21"/>
        <v>0</v>
      </c>
      <c r="L337" s="15">
        <v>23</v>
      </c>
      <c r="M337" s="16">
        <f t="shared" si="22"/>
        <v>0</v>
      </c>
    </row>
    <row r="338" spans="1:13" ht="30" outlineLevel="2">
      <c r="A338" s="4" t="s">
        <v>673</v>
      </c>
      <c r="B338" s="5" t="s">
        <v>674</v>
      </c>
      <c r="C338" s="30"/>
      <c r="D338" s="1" t="s">
        <v>47</v>
      </c>
      <c r="F338" s="12">
        <v>39.519999999999996</v>
      </c>
      <c r="G338" s="12">
        <f t="shared" si="20"/>
        <v>0</v>
      </c>
      <c r="I338" s="13">
        <v>52.71</v>
      </c>
      <c r="J338" s="14">
        <f t="shared" si="21"/>
        <v>0</v>
      </c>
      <c r="L338" s="15">
        <v>25.5</v>
      </c>
      <c r="M338" s="16">
        <f t="shared" si="22"/>
        <v>0</v>
      </c>
    </row>
    <row r="339" spans="1:13" ht="30" outlineLevel="2">
      <c r="A339" s="4" t="s">
        <v>675</v>
      </c>
      <c r="B339" s="5" t="s">
        <v>676</v>
      </c>
      <c r="C339" s="30"/>
      <c r="D339" s="1" t="s">
        <v>47</v>
      </c>
      <c r="F339" s="12">
        <v>28.29</v>
      </c>
      <c r="G339" s="12">
        <f t="shared" si="20"/>
        <v>0</v>
      </c>
      <c r="I339" s="13">
        <v>39.43</v>
      </c>
      <c r="J339" s="14">
        <f t="shared" si="21"/>
        <v>0</v>
      </c>
      <c r="L339" s="15">
        <v>24.740000000000002</v>
      </c>
      <c r="M339" s="16">
        <f t="shared" si="22"/>
        <v>0</v>
      </c>
    </row>
    <row r="340" spans="1:13" ht="30" outlineLevel="2">
      <c r="A340" s="4" t="s">
        <v>677</v>
      </c>
      <c r="B340" s="5" t="s">
        <v>678</v>
      </c>
      <c r="C340" s="30"/>
      <c r="D340" s="1" t="s">
        <v>47</v>
      </c>
      <c r="F340" s="12">
        <v>32.06</v>
      </c>
      <c r="G340" s="12">
        <f t="shared" si="20"/>
        <v>0</v>
      </c>
      <c r="I340" s="13">
        <v>40.72</v>
      </c>
      <c r="J340" s="14">
        <f t="shared" si="21"/>
        <v>0</v>
      </c>
      <c r="L340" s="15">
        <v>27.67</v>
      </c>
      <c r="M340" s="16">
        <f t="shared" si="22"/>
        <v>0</v>
      </c>
    </row>
    <row r="341" spans="1:13" ht="30" outlineLevel="2">
      <c r="A341" s="4" t="s">
        <v>679</v>
      </c>
      <c r="B341" s="5" t="s">
        <v>680</v>
      </c>
      <c r="C341" s="30"/>
      <c r="D341" s="1" t="s">
        <v>47</v>
      </c>
      <c r="F341" s="12">
        <v>36.299999999999997</v>
      </c>
      <c r="G341" s="12">
        <f t="shared" si="20"/>
        <v>0</v>
      </c>
      <c r="I341" s="13">
        <v>43.18</v>
      </c>
      <c r="J341" s="14">
        <f t="shared" si="21"/>
        <v>0</v>
      </c>
      <c r="L341" s="15">
        <v>33</v>
      </c>
      <c r="M341" s="16">
        <f t="shared" si="22"/>
        <v>0</v>
      </c>
    </row>
    <row r="342" spans="1:13" ht="30" outlineLevel="2">
      <c r="A342" s="4" t="s">
        <v>681</v>
      </c>
      <c r="B342" s="5" t="s">
        <v>682</v>
      </c>
      <c r="C342" s="30"/>
      <c r="D342" s="1" t="s">
        <v>47</v>
      </c>
      <c r="F342" s="12">
        <v>47.510000000000005</v>
      </c>
      <c r="G342" s="12">
        <f t="shared" si="20"/>
        <v>0</v>
      </c>
      <c r="I342" s="13">
        <v>69.22</v>
      </c>
      <c r="J342" s="14">
        <f t="shared" si="21"/>
        <v>0</v>
      </c>
      <c r="L342" s="15">
        <v>42.34</v>
      </c>
      <c r="M342" s="16">
        <f t="shared" si="22"/>
        <v>0</v>
      </c>
    </row>
    <row r="343" spans="1:13" ht="30" outlineLevel="2">
      <c r="A343" s="4" t="s">
        <v>683</v>
      </c>
      <c r="B343" s="5" t="s">
        <v>684</v>
      </c>
      <c r="C343" s="30"/>
      <c r="D343" s="1" t="s">
        <v>47</v>
      </c>
      <c r="F343" s="12">
        <v>13.71</v>
      </c>
      <c r="G343" s="12">
        <f t="shared" si="20"/>
        <v>0</v>
      </c>
      <c r="I343" s="13">
        <v>20.079999999999998</v>
      </c>
      <c r="J343" s="14">
        <f t="shared" si="21"/>
        <v>0</v>
      </c>
      <c r="L343" s="15">
        <v>9.83</v>
      </c>
      <c r="M343" s="16">
        <f t="shared" si="22"/>
        <v>0</v>
      </c>
    </row>
    <row r="344" spans="1:13" ht="30" outlineLevel="2">
      <c r="A344" s="4" t="s">
        <v>685</v>
      </c>
      <c r="B344" s="5" t="s">
        <v>686</v>
      </c>
      <c r="C344" s="30"/>
      <c r="D344" s="1" t="s">
        <v>47</v>
      </c>
      <c r="F344" s="12">
        <v>14.450000000000001</v>
      </c>
      <c r="G344" s="12">
        <f t="shared" si="20"/>
        <v>0</v>
      </c>
      <c r="I344" s="13">
        <v>22.68</v>
      </c>
      <c r="J344" s="14">
        <f t="shared" si="21"/>
        <v>0</v>
      </c>
      <c r="L344" s="15">
        <v>13.83</v>
      </c>
      <c r="M344" s="16">
        <f t="shared" si="22"/>
        <v>0</v>
      </c>
    </row>
    <row r="345" spans="1:13" ht="30" outlineLevel="2">
      <c r="A345" s="4" t="s">
        <v>687</v>
      </c>
      <c r="B345" s="5" t="s">
        <v>688</v>
      </c>
      <c r="C345" s="30"/>
      <c r="D345" s="1" t="s">
        <v>47</v>
      </c>
      <c r="F345" s="12">
        <v>16.400000000000002</v>
      </c>
      <c r="G345" s="12">
        <f t="shared" si="20"/>
        <v>0</v>
      </c>
      <c r="I345" s="13">
        <v>26.81</v>
      </c>
      <c r="J345" s="14">
        <f t="shared" si="21"/>
        <v>0</v>
      </c>
      <c r="L345" s="15">
        <v>15.17</v>
      </c>
      <c r="M345" s="16">
        <f t="shared" si="22"/>
        <v>0</v>
      </c>
    </row>
    <row r="346" spans="1:13" outlineLevel="2">
      <c r="A346" s="4" t="s">
        <v>689</v>
      </c>
      <c r="B346" s="5" t="s">
        <v>690</v>
      </c>
      <c r="C346" s="30"/>
      <c r="D346" s="1" t="s">
        <v>47</v>
      </c>
      <c r="F346" s="12">
        <v>59.97</v>
      </c>
      <c r="G346" s="12">
        <f t="shared" ref="G346:G357" si="23">IF(OR($C346=0,$C346=""),0,$C346*F346)</f>
        <v>0</v>
      </c>
      <c r="I346" s="13">
        <v>55.59</v>
      </c>
      <c r="J346" s="14">
        <f t="shared" ref="J346:J357" si="24">IF(OR($C346=0,$C346=""),0,$C346*I346)</f>
        <v>0</v>
      </c>
      <c r="L346" s="15">
        <v>51.63</v>
      </c>
      <c r="M346" s="16">
        <f t="shared" ref="M346:M357" si="25">IF(OR($C346=0,$C346=""),0,$C346*L346)</f>
        <v>0</v>
      </c>
    </row>
    <row r="347" spans="1:13" ht="30" outlineLevel="2">
      <c r="A347" s="4" t="s">
        <v>691</v>
      </c>
      <c r="B347" s="5" t="s">
        <v>692</v>
      </c>
      <c r="C347" s="30"/>
      <c r="D347" s="1" t="s">
        <v>47</v>
      </c>
      <c r="F347" s="12">
        <v>5.42</v>
      </c>
      <c r="G347" s="12">
        <f t="shared" si="23"/>
        <v>0</v>
      </c>
      <c r="I347" s="13">
        <v>8.8699999999999992</v>
      </c>
      <c r="J347" s="14">
        <f t="shared" si="24"/>
        <v>0</v>
      </c>
      <c r="L347" s="15">
        <v>5.74</v>
      </c>
      <c r="M347" s="16">
        <f t="shared" si="25"/>
        <v>0</v>
      </c>
    </row>
    <row r="348" spans="1:13" ht="30" outlineLevel="2">
      <c r="A348" s="4" t="s">
        <v>693</v>
      </c>
      <c r="B348" s="5" t="s">
        <v>694</v>
      </c>
      <c r="C348" s="30"/>
      <c r="D348" s="1" t="s">
        <v>47</v>
      </c>
      <c r="F348" s="12">
        <v>6.4399999999999995</v>
      </c>
      <c r="G348" s="12">
        <f t="shared" si="23"/>
        <v>0</v>
      </c>
      <c r="I348" s="13">
        <v>10.17</v>
      </c>
      <c r="J348" s="14">
        <f t="shared" si="24"/>
        <v>0</v>
      </c>
      <c r="L348" s="15">
        <v>7.16</v>
      </c>
      <c r="M348" s="16">
        <f t="shared" si="25"/>
        <v>0</v>
      </c>
    </row>
    <row r="349" spans="1:13" ht="30" outlineLevel="2">
      <c r="A349" s="4" t="s">
        <v>695</v>
      </c>
      <c r="B349" s="5" t="s">
        <v>696</v>
      </c>
      <c r="C349" s="30"/>
      <c r="D349" s="1" t="s">
        <v>47</v>
      </c>
      <c r="F349" s="12">
        <v>7.7299999999999995</v>
      </c>
      <c r="G349" s="12">
        <f t="shared" si="23"/>
        <v>0</v>
      </c>
      <c r="I349" s="13">
        <v>11.46</v>
      </c>
      <c r="J349" s="14">
        <f t="shared" si="24"/>
        <v>0</v>
      </c>
      <c r="L349" s="15">
        <v>7.5600000000000005</v>
      </c>
      <c r="M349" s="16">
        <f t="shared" si="25"/>
        <v>0</v>
      </c>
    </row>
    <row r="350" spans="1:13" outlineLevel="2">
      <c r="A350" s="4" t="s">
        <v>697</v>
      </c>
      <c r="B350" s="5" t="s">
        <v>698</v>
      </c>
      <c r="C350" s="30"/>
      <c r="D350" s="1" t="s">
        <v>47</v>
      </c>
      <c r="F350" s="12">
        <v>311.25</v>
      </c>
      <c r="G350" s="12">
        <f t="shared" si="23"/>
        <v>0</v>
      </c>
      <c r="I350" s="13">
        <v>378.73</v>
      </c>
      <c r="J350" s="14">
        <f t="shared" si="24"/>
        <v>0</v>
      </c>
      <c r="L350" s="15">
        <v>100</v>
      </c>
      <c r="M350" s="16">
        <f t="shared" si="25"/>
        <v>0</v>
      </c>
    </row>
    <row r="351" spans="1:13" ht="30" outlineLevel="2">
      <c r="A351" s="4" t="s">
        <v>699</v>
      </c>
      <c r="B351" s="5" t="s">
        <v>700</v>
      </c>
      <c r="C351" s="30"/>
      <c r="D351" s="1" t="s">
        <v>47</v>
      </c>
      <c r="F351" s="12">
        <v>9.5900000000000016</v>
      </c>
      <c r="G351" s="12">
        <f t="shared" si="23"/>
        <v>0</v>
      </c>
      <c r="I351" s="13">
        <v>17.23</v>
      </c>
      <c r="J351" s="14">
        <f t="shared" si="24"/>
        <v>0</v>
      </c>
      <c r="L351" s="15">
        <v>6.36</v>
      </c>
      <c r="M351" s="16">
        <f t="shared" si="25"/>
        <v>0</v>
      </c>
    </row>
    <row r="352" spans="1:13" ht="30" outlineLevel="2">
      <c r="A352" s="4" t="s">
        <v>701</v>
      </c>
      <c r="B352" s="5" t="s">
        <v>702</v>
      </c>
      <c r="C352" s="30"/>
      <c r="D352" s="1" t="s">
        <v>47</v>
      </c>
      <c r="F352" s="12">
        <v>15.58</v>
      </c>
      <c r="G352" s="12">
        <f t="shared" si="23"/>
        <v>0</v>
      </c>
      <c r="I352" s="13">
        <v>24.87</v>
      </c>
      <c r="J352" s="14">
        <f t="shared" si="24"/>
        <v>0</v>
      </c>
      <c r="L352" s="15">
        <v>11.25</v>
      </c>
      <c r="M352" s="16">
        <f t="shared" si="25"/>
        <v>0</v>
      </c>
    </row>
    <row r="353" spans="1:14" ht="30" outlineLevel="2">
      <c r="A353" s="4" t="s">
        <v>703</v>
      </c>
      <c r="B353" s="5" t="s">
        <v>704</v>
      </c>
      <c r="C353" s="30"/>
      <c r="D353" s="1" t="s">
        <v>47</v>
      </c>
      <c r="F353" s="12">
        <v>9.7100000000000009</v>
      </c>
      <c r="G353" s="12">
        <f t="shared" si="23"/>
        <v>0</v>
      </c>
      <c r="I353" s="13">
        <v>19.25</v>
      </c>
      <c r="J353" s="14">
        <f t="shared" si="24"/>
        <v>0</v>
      </c>
      <c r="L353" s="15">
        <v>6.63</v>
      </c>
      <c r="M353" s="16">
        <f t="shared" si="25"/>
        <v>0</v>
      </c>
    </row>
    <row r="354" spans="1:14" ht="30" outlineLevel="2">
      <c r="A354" s="4" t="s">
        <v>705</v>
      </c>
      <c r="B354" s="5" t="s">
        <v>706</v>
      </c>
      <c r="C354" s="30"/>
      <c r="D354" s="1" t="s">
        <v>47</v>
      </c>
      <c r="F354" s="12">
        <v>18.23</v>
      </c>
      <c r="G354" s="12">
        <f t="shared" si="23"/>
        <v>0</v>
      </c>
      <c r="I354" s="13">
        <v>26.89</v>
      </c>
      <c r="J354" s="14">
        <f t="shared" si="24"/>
        <v>0</v>
      </c>
      <c r="L354" s="15">
        <v>14.14</v>
      </c>
      <c r="M354" s="16">
        <f t="shared" si="25"/>
        <v>0</v>
      </c>
    </row>
    <row r="355" spans="1:14" ht="30" outlineLevel="2">
      <c r="A355" s="4" t="s">
        <v>707</v>
      </c>
      <c r="B355" s="5" t="s">
        <v>708</v>
      </c>
      <c r="C355" s="30"/>
      <c r="D355" s="1" t="s">
        <v>47</v>
      </c>
      <c r="F355" s="12">
        <v>6.01</v>
      </c>
      <c r="G355" s="12">
        <f t="shared" si="23"/>
        <v>0</v>
      </c>
      <c r="I355" s="13">
        <v>12.17</v>
      </c>
      <c r="J355" s="14">
        <f t="shared" si="24"/>
        <v>0</v>
      </c>
      <c r="L355" s="15">
        <v>6.7</v>
      </c>
      <c r="M355" s="16">
        <f t="shared" si="25"/>
        <v>0</v>
      </c>
    </row>
    <row r="356" spans="1:14" ht="30" outlineLevel="2">
      <c r="A356" s="4" t="s">
        <v>709</v>
      </c>
      <c r="B356" s="5" t="s">
        <v>710</v>
      </c>
      <c r="C356" s="30"/>
      <c r="D356" s="1" t="s">
        <v>47</v>
      </c>
      <c r="F356" s="12">
        <v>11.8</v>
      </c>
      <c r="G356" s="12">
        <f t="shared" si="23"/>
        <v>0</v>
      </c>
      <c r="I356" s="13">
        <v>16.78</v>
      </c>
      <c r="J356" s="14">
        <f t="shared" si="24"/>
        <v>0</v>
      </c>
      <c r="L356" s="15">
        <v>13.33</v>
      </c>
      <c r="M356" s="16">
        <f t="shared" si="25"/>
        <v>0</v>
      </c>
    </row>
    <row r="357" spans="1:14" ht="30" outlineLevel="2">
      <c r="A357" s="4" t="s">
        <v>711</v>
      </c>
      <c r="B357" s="5" t="s">
        <v>712</v>
      </c>
      <c r="C357" s="30"/>
      <c r="D357" s="1" t="s">
        <v>47</v>
      </c>
      <c r="F357" s="12">
        <v>6.13</v>
      </c>
      <c r="G357" s="12">
        <f t="shared" si="23"/>
        <v>0</v>
      </c>
      <c r="I357" s="13">
        <v>13.47</v>
      </c>
      <c r="J357" s="14">
        <f t="shared" si="24"/>
        <v>0</v>
      </c>
      <c r="L357" s="15">
        <v>6.76</v>
      </c>
      <c r="M357" s="16">
        <f t="shared" si="25"/>
        <v>0</v>
      </c>
    </row>
    <row r="358" spans="1:14" s="2" customFormat="1" outlineLevel="1">
      <c r="A358" s="25" t="s">
        <v>431</v>
      </c>
      <c r="B358" s="26" t="s">
        <v>432</v>
      </c>
      <c r="C358" s="46"/>
      <c r="D358" s="27"/>
      <c r="E358" s="27"/>
      <c r="F358" s="28"/>
      <c r="G358" s="28"/>
      <c r="H358" s="27"/>
      <c r="I358" s="28"/>
      <c r="J358" s="28"/>
      <c r="K358" s="27"/>
      <c r="L358" s="28"/>
      <c r="M358" s="28"/>
      <c r="N358" s="27"/>
    </row>
    <row r="359" spans="1:14" outlineLevel="2">
      <c r="A359" s="21" t="s">
        <v>713</v>
      </c>
      <c r="B359" s="22" t="s">
        <v>714</v>
      </c>
      <c r="C359" s="49"/>
      <c r="D359" s="23"/>
      <c r="E359" s="23"/>
      <c r="F359" s="24"/>
      <c r="G359" s="24"/>
      <c r="H359" s="23"/>
      <c r="I359" s="24"/>
      <c r="J359" s="24"/>
      <c r="K359" s="23"/>
      <c r="L359" s="24"/>
      <c r="M359" s="24"/>
      <c r="N359" s="23"/>
    </row>
    <row r="360" spans="1:14" outlineLevel="2">
      <c r="A360" s="4" t="s">
        <v>715</v>
      </c>
      <c r="B360" s="5" t="s">
        <v>716</v>
      </c>
      <c r="C360" s="30"/>
      <c r="D360" s="1" t="s">
        <v>47</v>
      </c>
      <c r="F360" s="12">
        <v>1186.08</v>
      </c>
      <c r="G360" s="12">
        <f t="shared" ref="G360:G368" si="26">IF(OR($C360=0,$C360=""),0,$C360*F360)</f>
        <v>0</v>
      </c>
      <c r="I360" s="13">
        <v>1997.88</v>
      </c>
      <c r="J360" s="14">
        <f t="shared" ref="J360:J368" si="27">IF(OR($C360=0,$C360=""),0,$C360*I360)</f>
        <v>0</v>
      </c>
      <c r="L360" s="15">
        <v>882.67000000000007</v>
      </c>
      <c r="M360" s="16">
        <f t="shared" ref="M360:M368" si="28">IF(OR($C360=0,$C360=""),0,$C360*L360)</f>
        <v>0</v>
      </c>
    </row>
    <row r="361" spans="1:14" outlineLevel="2">
      <c r="A361" s="4" t="s">
        <v>717</v>
      </c>
      <c r="B361" s="5" t="s">
        <v>718</v>
      </c>
      <c r="C361" s="30"/>
      <c r="D361" s="1" t="s">
        <v>47</v>
      </c>
      <c r="F361" s="12">
        <v>216.5</v>
      </c>
      <c r="G361" s="12">
        <f t="shared" si="26"/>
        <v>0</v>
      </c>
      <c r="I361" s="13">
        <v>1897.5</v>
      </c>
      <c r="J361" s="14">
        <f t="shared" si="27"/>
        <v>0</v>
      </c>
      <c r="L361" s="15">
        <v>470</v>
      </c>
      <c r="M361" s="16">
        <f t="shared" si="28"/>
        <v>0</v>
      </c>
    </row>
    <row r="362" spans="1:14" ht="30" outlineLevel="2">
      <c r="A362" s="4" t="s">
        <v>719</v>
      </c>
      <c r="B362" s="5" t="s">
        <v>720</v>
      </c>
      <c r="C362" s="30"/>
      <c r="D362" s="1" t="s">
        <v>47</v>
      </c>
      <c r="F362" s="12">
        <v>150</v>
      </c>
      <c r="G362" s="12">
        <f t="shared" si="26"/>
        <v>0</v>
      </c>
      <c r="I362" s="13">
        <v>393.38</v>
      </c>
      <c r="J362" s="14">
        <f t="shared" si="27"/>
        <v>0</v>
      </c>
      <c r="L362" s="15">
        <v>340</v>
      </c>
      <c r="M362" s="16">
        <f t="shared" si="28"/>
        <v>0</v>
      </c>
    </row>
    <row r="363" spans="1:14" ht="30" outlineLevel="2">
      <c r="A363" s="4" t="s">
        <v>721</v>
      </c>
      <c r="B363" s="5" t="s">
        <v>722</v>
      </c>
      <c r="C363" s="30"/>
      <c r="D363" s="1" t="s">
        <v>47</v>
      </c>
      <c r="F363" s="12">
        <v>975</v>
      </c>
      <c r="G363" s="12">
        <f t="shared" si="26"/>
        <v>0</v>
      </c>
      <c r="I363" s="13">
        <v>1092.3</v>
      </c>
      <c r="J363" s="14">
        <f t="shared" si="27"/>
        <v>0</v>
      </c>
      <c r="L363" s="15">
        <v>556.73</v>
      </c>
      <c r="M363" s="16">
        <f t="shared" si="28"/>
        <v>0</v>
      </c>
    </row>
    <row r="364" spans="1:14" ht="30" outlineLevel="2">
      <c r="A364" s="4" t="s">
        <v>723</v>
      </c>
      <c r="B364" s="5" t="s">
        <v>724</v>
      </c>
      <c r="C364" s="30"/>
      <c r="D364" s="1" t="s">
        <v>47</v>
      </c>
      <c r="F364" s="12">
        <v>653.94000000000005</v>
      </c>
      <c r="G364" s="12">
        <f t="shared" si="26"/>
        <v>0</v>
      </c>
      <c r="I364" s="13">
        <v>703.89</v>
      </c>
      <c r="J364" s="14">
        <f t="shared" si="27"/>
        <v>0</v>
      </c>
      <c r="L364" s="15">
        <v>352.81</v>
      </c>
      <c r="M364" s="16">
        <f t="shared" si="28"/>
        <v>0</v>
      </c>
    </row>
    <row r="365" spans="1:14" ht="30" outlineLevel="2">
      <c r="A365" s="4" t="s">
        <v>725</v>
      </c>
      <c r="B365" s="5" t="s">
        <v>726</v>
      </c>
      <c r="C365" s="30"/>
      <c r="D365" s="1" t="s">
        <v>47</v>
      </c>
      <c r="F365" s="12">
        <v>1569.54</v>
      </c>
      <c r="G365" s="12">
        <f t="shared" si="26"/>
        <v>0</v>
      </c>
      <c r="I365" s="13">
        <v>1282.4100000000001</v>
      </c>
      <c r="J365" s="14">
        <f t="shared" si="27"/>
        <v>0</v>
      </c>
      <c r="L365" s="15">
        <v>908.8</v>
      </c>
      <c r="M365" s="16">
        <f t="shared" si="28"/>
        <v>0</v>
      </c>
    </row>
    <row r="366" spans="1:14" ht="30" outlineLevel="2">
      <c r="A366" s="4" t="s">
        <v>727</v>
      </c>
      <c r="B366" s="5" t="s">
        <v>724</v>
      </c>
      <c r="C366" s="30"/>
      <c r="D366" s="1" t="s">
        <v>47</v>
      </c>
      <c r="F366" s="12">
        <v>868.79</v>
      </c>
      <c r="G366" s="12">
        <f t="shared" si="26"/>
        <v>0</v>
      </c>
      <c r="I366" s="13">
        <v>764.53</v>
      </c>
      <c r="J366" s="14">
        <f t="shared" si="27"/>
        <v>0</v>
      </c>
      <c r="L366" s="15">
        <v>591.73</v>
      </c>
      <c r="M366" s="16">
        <f t="shared" si="28"/>
        <v>0</v>
      </c>
    </row>
    <row r="367" spans="1:14" ht="30" outlineLevel="2">
      <c r="A367" s="4" t="s">
        <v>728</v>
      </c>
      <c r="B367" s="5" t="s">
        <v>729</v>
      </c>
      <c r="C367" s="30"/>
      <c r="D367" s="1" t="s">
        <v>47</v>
      </c>
      <c r="F367" s="12">
        <v>144.51</v>
      </c>
      <c r="G367" s="12">
        <f t="shared" si="26"/>
        <v>0</v>
      </c>
      <c r="I367" s="13">
        <v>189.75</v>
      </c>
      <c r="J367" s="14">
        <f t="shared" si="27"/>
        <v>0</v>
      </c>
      <c r="L367" s="15">
        <v>133.33000000000001</v>
      </c>
      <c r="M367" s="16">
        <f t="shared" si="28"/>
        <v>0</v>
      </c>
    </row>
    <row r="368" spans="1:14" ht="30" outlineLevel="2">
      <c r="A368" s="4" t="s">
        <v>730</v>
      </c>
      <c r="B368" s="5" t="s">
        <v>731</v>
      </c>
      <c r="C368" s="30"/>
      <c r="D368" s="1" t="s">
        <v>47</v>
      </c>
      <c r="F368" s="12">
        <v>148.81</v>
      </c>
      <c r="G368" s="12">
        <f t="shared" si="26"/>
        <v>0</v>
      </c>
      <c r="I368" s="13">
        <v>189.75</v>
      </c>
      <c r="J368" s="14">
        <f t="shared" si="27"/>
        <v>0</v>
      </c>
      <c r="L368" s="15">
        <v>133.33000000000001</v>
      </c>
      <c r="M368" s="16">
        <f t="shared" si="28"/>
        <v>0</v>
      </c>
    </row>
    <row r="369" spans="1:14" s="2" customFormat="1" outlineLevel="1">
      <c r="A369" s="25" t="s">
        <v>713</v>
      </c>
      <c r="B369" s="26" t="s">
        <v>714</v>
      </c>
      <c r="C369" s="46"/>
      <c r="D369" s="27"/>
      <c r="E369" s="27"/>
      <c r="F369" s="28"/>
      <c r="G369" s="28"/>
      <c r="H369" s="27"/>
      <c r="I369" s="28"/>
      <c r="J369" s="28"/>
      <c r="K369" s="27"/>
      <c r="L369" s="28"/>
      <c r="M369" s="28"/>
      <c r="N369" s="27"/>
    </row>
    <row r="370" spans="1:14" outlineLevel="2">
      <c r="A370" s="21" t="s">
        <v>732</v>
      </c>
      <c r="B370" s="22" t="s">
        <v>733</v>
      </c>
      <c r="C370" s="49"/>
      <c r="D370" s="23"/>
      <c r="E370" s="23"/>
      <c r="F370" s="24"/>
      <c r="G370" s="24"/>
      <c r="H370" s="23"/>
      <c r="I370" s="24"/>
      <c r="J370" s="24"/>
      <c r="K370" s="23"/>
      <c r="L370" s="24"/>
      <c r="M370" s="24"/>
      <c r="N370" s="23"/>
    </row>
    <row r="371" spans="1:14" ht="30" outlineLevel="2">
      <c r="A371" s="4" t="s">
        <v>734</v>
      </c>
      <c r="B371" s="5" t="s">
        <v>735</v>
      </c>
      <c r="C371" s="30"/>
      <c r="D371" s="1" t="s">
        <v>47</v>
      </c>
      <c r="F371" s="12">
        <v>2.59</v>
      </c>
      <c r="G371" s="12">
        <f t="shared" ref="G371:G434" si="29">IF(OR($C371=0,$C371=""),0,$C371*F371)</f>
        <v>0</v>
      </c>
      <c r="I371" s="13">
        <v>2.2400000000000002</v>
      </c>
      <c r="J371" s="14">
        <f t="shared" ref="J371:J434" si="30">IF(OR($C371=0,$C371=""),0,$C371*I371)</f>
        <v>0</v>
      </c>
      <c r="L371" s="15">
        <v>3.33</v>
      </c>
      <c r="M371" s="16">
        <f t="shared" ref="M371:M434" si="31">IF(OR($C371=0,$C371=""),0,$C371*L371)</f>
        <v>0</v>
      </c>
    </row>
    <row r="372" spans="1:14" ht="30" outlineLevel="2">
      <c r="A372" s="4" t="s">
        <v>736</v>
      </c>
      <c r="B372" s="5" t="s">
        <v>737</v>
      </c>
      <c r="C372" s="30"/>
      <c r="D372" s="1" t="s">
        <v>47</v>
      </c>
      <c r="F372" s="12">
        <v>2.59</v>
      </c>
      <c r="G372" s="12">
        <f t="shared" si="29"/>
        <v>0</v>
      </c>
      <c r="I372" s="13">
        <v>2.2400000000000002</v>
      </c>
      <c r="J372" s="14">
        <f t="shared" si="30"/>
        <v>0</v>
      </c>
      <c r="L372" s="15">
        <v>3.33</v>
      </c>
      <c r="M372" s="16">
        <f t="shared" si="31"/>
        <v>0</v>
      </c>
    </row>
    <row r="373" spans="1:14" ht="30" outlineLevel="2">
      <c r="A373" s="4" t="s">
        <v>738</v>
      </c>
      <c r="B373" s="5" t="s">
        <v>739</v>
      </c>
      <c r="C373" s="30"/>
      <c r="D373" s="1" t="s">
        <v>47</v>
      </c>
      <c r="F373" s="12">
        <v>2.59</v>
      </c>
      <c r="G373" s="12">
        <f t="shared" si="29"/>
        <v>0</v>
      </c>
      <c r="I373" s="13">
        <v>2.2400000000000002</v>
      </c>
      <c r="J373" s="14">
        <f t="shared" si="30"/>
        <v>0</v>
      </c>
      <c r="L373" s="15">
        <v>3.33</v>
      </c>
      <c r="M373" s="16">
        <f t="shared" si="31"/>
        <v>0</v>
      </c>
    </row>
    <row r="374" spans="1:14" outlineLevel="2">
      <c r="A374" s="4" t="s">
        <v>740</v>
      </c>
      <c r="B374" s="5" t="s">
        <v>741</v>
      </c>
      <c r="C374" s="30"/>
      <c r="D374" s="1" t="s">
        <v>38</v>
      </c>
      <c r="F374" s="12">
        <v>2.92</v>
      </c>
      <c r="G374" s="12">
        <f t="shared" si="29"/>
        <v>0</v>
      </c>
      <c r="I374" s="13">
        <v>3.8</v>
      </c>
      <c r="J374" s="14">
        <f t="shared" si="30"/>
        <v>0</v>
      </c>
      <c r="L374" s="15">
        <v>2.5300000000000002</v>
      </c>
      <c r="M374" s="16">
        <f t="shared" si="31"/>
        <v>0</v>
      </c>
    </row>
    <row r="375" spans="1:14" outlineLevel="2">
      <c r="A375" s="4" t="s">
        <v>742</v>
      </c>
      <c r="B375" s="5" t="s">
        <v>743</v>
      </c>
      <c r="C375" s="30"/>
      <c r="D375" s="1" t="s">
        <v>38</v>
      </c>
      <c r="F375" s="12">
        <v>3.03</v>
      </c>
      <c r="G375" s="12">
        <f t="shared" si="29"/>
        <v>0</v>
      </c>
      <c r="I375" s="13">
        <v>4.03</v>
      </c>
      <c r="J375" s="14">
        <f t="shared" si="30"/>
        <v>0</v>
      </c>
      <c r="L375" s="15">
        <v>2.65</v>
      </c>
      <c r="M375" s="16">
        <f t="shared" si="31"/>
        <v>0</v>
      </c>
    </row>
    <row r="376" spans="1:14" outlineLevel="2">
      <c r="A376" s="4" t="s">
        <v>744</v>
      </c>
      <c r="B376" s="5" t="s">
        <v>745</v>
      </c>
      <c r="C376" s="30"/>
      <c r="D376" s="1" t="s">
        <v>38</v>
      </c>
      <c r="F376" s="12">
        <v>3.2800000000000002</v>
      </c>
      <c r="G376" s="12">
        <f t="shared" si="29"/>
        <v>0</v>
      </c>
      <c r="I376" s="13">
        <v>4.4800000000000004</v>
      </c>
      <c r="J376" s="14">
        <f t="shared" si="30"/>
        <v>0</v>
      </c>
      <c r="L376" s="15">
        <v>3.87</v>
      </c>
      <c r="M376" s="16">
        <f t="shared" si="31"/>
        <v>0</v>
      </c>
    </row>
    <row r="377" spans="1:14" outlineLevel="2">
      <c r="A377" s="4" t="s">
        <v>746</v>
      </c>
      <c r="B377" s="5" t="s">
        <v>747</v>
      </c>
      <c r="C377" s="30"/>
      <c r="D377" s="1" t="s">
        <v>38</v>
      </c>
      <c r="F377" s="12">
        <v>3.5100000000000002</v>
      </c>
      <c r="G377" s="12">
        <f t="shared" si="29"/>
        <v>0</v>
      </c>
      <c r="I377" s="13">
        <v>4.66</v>
      </c>
      <c r="J377" s="14">
        <f t="shared" si="30"/>
        <v>0</v>
      </c>
      <c r="L377" s="15">
        <v>4.0999999999999996</v>
      </c>
      <c r="M377" s="16">
        <f t="shared" si="31"/>
        <v>0</v>
      </c>
    </row>
    <row r="378" spans="1:14" outlineLevel="2">
      <c r="A378" s="4" t="s">
        <v>748</v>
      </c>
      <c r="B378" s="5" t="s">
        <v>749</v>
      </c>
      <c r="C378" s="30"/>
      <c r="D378" s="1" t="s">
        <v>38</v>
      </c>
      <c r="F378" s="12">
        <v>3.79</v>
      </c>
      <c r="G378" s="12">
        <f t="shared" si="29"/>
        <v>0</v>
      </c>
      <c r="I378" s="13">
        <v>6.1</v>
      </c>
      <c r="J378" s="14">
        <f t="shared" si="30"/>
        <v>0</v>
      </c>
      <c r="L378" s="15">
        <v>4.1899999999999995</v>
      </c>
      <c r="M378" s="16">
        <f t="shared" si="31"/>
        <v>0</v>
      </c>
    </row>
    <row r="379" spans="1:14" outlineLevel="2">
      <c r="A379" s="4" t="s">
        <v>750</v>
      </c>
      <c r="B379" s="5" t="s">
        <v>751</v>
      </c>
      <c r="C379" s="30"/>
      <c r="D379" s="1" t="s">
        <v>38</v>
      </c>
      <c r="F379" s="12">
        <v>4.25</v>
      </c>
      <c r="G379" s="12">
        <f t="shared" si="29"/>
        <v>0</v>
      </c>
      <c r="I379" s="13">
        <v>5.17</v>
      </c>
      <c r="J379" s="14">
        <f t="shared" si="30"/>
        <v>0</v>
      </c>
      <c r="L379" s="15">
        <v>4.66</v>
      </c>
      <c r="M379" s="16">
        <f t="shared" si="31"/>
        <v>0</v>
      </c>
    </row>
    <row r="380" spans="1:14" outlineLevel="2">
      <c r="A380" s="4" t="s">
        <v>752</v>
      </c>
      <c r="B380" s="5" t="s">
        <v>753</v>
      </c>
      <c r="C380" s="30"/>
      <c r="D380" s="1" t="s">
        <v>38</v>
      </c>
      <c r="F380" s="12">
        <v>4.17</v>
      </c>
      <c r="G380" s="12">
        <f t="shared" si="29"/>
        <v>0</v>
      </c>
      <c r="I380" s="13">
        <v>5.23</v>
      </c>
      <c r="J380" s="14">
        <f t="shared" si="30"/>
        <v>0</v>
      </c>
      <c r="L380" s="15">
        <v>4.91</v>
      </c>
      <c r="M380" s="16">
        <f t="shared" si="31"/>
        <v>0</v>
      </c>
    </row>
    <row r="381" spans="1:14" outlineLevel="2">
      <c r="A381" s="4" t="s">
        <v>754</v>
      </c>
      <c r="B381" s="5" t="s">
        <v>755</v>
      </c>
      <c r="C381" s="30"/>
      <c r="D381" s="1" t="s">
        <v>38</v>
      </c>
      <c r="F381" s="12">
        <v>4.79</v>
      </c>
      <c r="G381" s="12">
        <f t="shared" si="29"/>
        <v>0</v>
      </c>
      <c r="I381" s="13">
        <v>5.46</v>
      </c>
      <c r="J381" s="14">
        <f t="shared" si="30"/>
        <v>0</v>
      </c>
      <c r="L381" s="15">
        <v>5.48</v>
      </c>
      <c r="M381" s="16">
        <f t="shared" si="31"/>
        <v>0</v>
      </c>
    </row>
    <row r="382" spans="1:14" outlineLevel="2">
      <c r="A382" s="4" t="s">
        <v>756</v>
      </c>
      <c r="B382" s="5" t="s">
        <v>757</v>
      </c>
      <c r="C382" s="30"/>
      <c r="D382" s="1" t="s">
        <v>38</v>
      </c>
      <c r="F382" s="12">
        <v>6.57</v>
      </c>
      <c r="G382" s="12">
        <f t="shared" si="29"/>
        <v>0</v>
      </c>
      <c r="I382" s="13">
        <v>7.83</v>
      </c>
      <c r="J382" s="14">
        <f t="shared" si="30"/>
        <v>0</v>
      </c>
      <c r="L382" s="15">
        <v>8.58</v>
      </c>
      <c r="M382" s="16">
        <f t="shared" si="31"/>
        <v>0</v>
      </c>
    </row>
    <row r="383" spans="1:14" outlineLevel="2">
      <c r="A383" s="4" t="s">
        <v>758</v>
      </c>
      <c r="B383" s="5" t="s">
        <v>759</v>
      </c>
      <c r="C383" s="30"/>
      <c r="D383" s="1" t="s">
        <v>38</v>
      </c>
      <c r="F383" s="12">
        <v>11.36</v>
      </c>
      <c r="G383" s="12">
        <f t="shared" si="29"/>
        <v>0</v>
      </c>
      <c r="I383" s="13">
        <v>12.69</v>
      </c>
      <c r="J383" s="14">
        <f t="shared" si="30"/>
        <v>0</v>
      </c>
      <c r="L383" s="15">
        <v>13.64</v>
      </c>
      <c r="M383" s="16">
        <f t="shared" si="31"/>
        <v>0</v>
      </c>
    </row>
    <row r="384" spans="1:14" outlineLevel="2">
      <c r="A384" s="4" t="s">
        <v>760</v>
      </c>
      <c r="B384" s="5" t="s">
        <v>761</v>
      </c>
      <c r="C384" s="30"/>
      <c r="D384" s="1" t="s">
        <v>38</v>
      </c>
      <c r="F384" s="12">
        <v>18.96</v>
      </c>
      <c r="G384" s="12">
        <f t="shared" si="29"/>
        <v>0</v>
      </c>
      <c r="I384" s="13">
        <v>24.69</v>
      </c>
      <c r="J384" s="14">
        <f t="shared" si="30"/>
        <v>0</v>
      </c>
      <c r="L384" s="15">
        <v>22.490000000000002</v>
      </c>
      <c r="M384" s="16">
        <f t="shared" si="31"/>
        <v>0</v>
      </c>
    </row>
    <row r="385" spans="1:13" outlineLevel="2">
      <c r="A385" s="4" t="s">
        <v>762</v>
      </c>
      <c r="B385" s="5" t="s">
        <v>763</v>
      </c>
      <c r="C385" s="30"/>
      <c r="D385" s="1" t="s">
        <v>38</v>
      </c>
      <c r="F385" s="12">
        <v>2.95</v>
      </c>
      <c r="G385" s="12">
        <f t="shared" si="29"/>
        <v>0</v>
      </c>
      <c r="I385" s="13">
        <v>3.43</v>
      </c>
      <c r="J385" s="14">
        <f t="shared" si="30"/>
        <v>0</v>
      </c>
      <c r="L385" s="15">
        <v>2.58</v>
      </c>
      <c r="M385" s="16">
        <f t="shared" si="31"/>
        <v>0</v>
      </c>
    </row>
    <row r="386" spans="1:13" outlineLevel="2">
      <c r="A386" s="4" t="s">
        <v>764</v>
      </c>
      <c r="B386" s="5" t="s">
        <v>765</v>
      </c>
      <c r="C386" s="30"/>
      <c r="D386" s="1" t="s">
        <v>38</v>
      </c>
      <c r="F386" s="12">
        <v>3.3200000000000003</v>
      </c>
      <c r="G386" s="12">
        <f t="shared" si="29"/>
        <v>0</v>
      </c>
      <c r="I386" s="13">
        <v>3.95</v>
      </c>
      <c r="J386" s="14">
        <f t="shared" si="30"/>
        <v>0</v>
      </c>
      <c r="L386" s="15">
        <v>3.9</v>
      </c>
      <c r="M386" s="16">
        <f t="shared" si="31"/>
        <v>0</v>
      </c>
    </row>
    <row r="387" spans="1:13" outlineLevel="2">
      <c r="A387" s="4" t="s">
        <v>766</v>
      </c>
      <c r="B387" s="5" t="s">
        <v>767</v>
      </c>
      <c r="C387" s="30"/>
      <c r="D387" s="1" t="s">
        <v>38</v>
      </c>
      <c r="F387" s="12">
        <v>4.34</v>
      </c>
      <c r="G387" s="12">
        <f t="shared" si="29"/>
        <v>0</v>
      </c>
      <c r="I387" s="13">
        <v>4.6900000000000004</v>
      </c>
      <c r="J387" s="14">
        <f t="shared" si="30"/>
        <v>0</v>
      </c>
      <c r="L387" s="15">
        <v>4.97</v>
      </c>
      <c r="M387" s="16">
        <f t="shared" si="31"/>
        <v>0</v>
      </c>
    </row>
    <row r="388" spans="1:13" outlineLevel="2">
      <c r="A388" s="4" t="s">
        <v>768</v>
      </c>
      <c r="B388" s="5" t="s">
        <v>769</v>
      </c>
      <c r="C388" s="30"/>
      <c r="D388" s="1" t="s">
        <v>38</v>
      </c>
      <c r="F388" s="12">
        <v>6.1099999999999994</v>
      </c>
      <c r="G388" s="12">
        <f t="shared" si="29"/>
        <v>0</v>
      </c>
      <c r="I388" s="13">
        <v>6.02</v>
      </c>
      <c r="J388" s="14">
        <f t="shared" si="30"/>
        <v>0</v>
      </c>
      <c r="L388" s="15">
        <v>7.7</v>
      </c>
      <c r="M388" s="16">
        <f t="shared" si="31"/>
        <v>0</v>
      </c>
    </row>
    <row r="389" spans="1:13" outlineLevel="2">
      <c r="A389" s="4" t="s">
        <v>770</v>
      </c>
      <c r="B389" s="5" t="s">
        <v>771</v>
      </c>
      <c r="C389" s="30"/>
      <c r="D389" s="1" t="s">
        <v>38</v>
      </c>
      <c r="F389" s="12">
        <v>3.79</v>
      </c>
      <c r="G389" s="12">
        <f t="shared" si="29"/>
        <v>0</v>
      </c>
      <c r="I389" s="13">
        <v>3.95</v>
      </c>
      <c r="J389" s="14">
        <f t="shared" si="30"/>
        <v>0</v>
      </c>
      <c r="L389" s="15">
        <v>4.33</v>
      </c>
      <c r="M389" s="16">
        <f t="shared" si="31"/>
        <v>0</v>
      </c>
    </row>
    <row r="390" spans="1:13" outlineLevel="2">
      <c r="A390" s="4" t="s">
        <v>772</v>
      </c>
      <c r="B390" s="5" t="s">
        <v>773</v>
      </c>
      <c r="C390" s="30"/>
      <c r="D390" s="1" t="s">
        <v>38</v>
      </c>
      <c r="F390" s="12">
        <v>4</v>
      </c>
      <c r="G390" s="12">
        <f t="shared" si="29"/>
        <v>0</v>
      </c>
      <c r="I390" s="13">
        <v>4.3499999999999996</v>
      </c>
      <c r="J390" s="14">
        <f t="shared" si="30"/>
        <v>0</v>
      </c>
      <c r="L390" s="15">
        <v>4.43</v>
      </c>
      <c r="M390" s="16">
        <f t="shared" si="31"/>
        <v>0</v>
      </c>
    </row>
    <row r="391" spans="1:13" outlineLevel="2">
      <c r="A391" s="4" t="s">
        <v>774</v>
      </c>
      <c r="B391" s="5" t="s">
        <v>775</v>
      </c>
      <c r="C391" s="30"/>
      <c r="D391" s="1" t="s">
        <v>38</v>
      </c>
      <c r="F391" s="12">
        <v>4.3499999999999996</v>
      </c>
      <c r="G391" s="12">
        <f t="shared" si="29"/>
        <v>0</v>
      </c>
      <c r="I391" s="13">
        <v>5.0199999999999996</v>
      </c>
      <c r="J391" s="14">
        <f t="shared" si="30"/>
        <v>0</v>
      </c>
      <c r="L391" s="15">
        <v>5.8</v>
      </c>
      <c r="M391" s="16">
        <f t="shared" si="31"/>
        <v>0</v>
      </c>
    </row>
    <row r="392" spans="1:13" outlineLevel="2">
      <c r="A392" s="4" t="s">
        <v>776</v>
      </c>
      <c r="B392" s="5" t="s">
        <v>777</v>
      </c>
      <c r="C392" s="30"/>
      <c r="D392" s="1" t="s">
        <v>38</v>
      </c>
      <c r="F392" s="12">
        <v>4.9800000000000004</v>
      </c>
      <c r="G392" s="12">
        <f t="shared" si="29"/>
        <v>0</v>
      </c>
      <c r="I392" s="13">
        <v>5.29</v>
      </c>
      <c r="J392" s="14">
        <f t="shared" si="30"/>
        <v>0</v>
      </c>
      <c r="L392" s="15">
        <v>6.39</v>
      </c>
      <c r="M392" s="16">
        <f t="shared" si="31"/>
        <v>0</v>
      </c>
    </row>
    <row r="393" spans="1:13" outlineLevel="2">
      <c r="A393" s="4" t="s">
        <v>778</v>
      </c>
      <c r="B393" s="5" t="s">
        <v>779</v>
      </c>
      <c r="C393" s="30"/>
      <c r="D393" s="1" t="s">
        <v>38</v>
      </c>
      <c r="F393" s="12">
        <v>4.5199999999999996</v>
      </c>
      <c r="G393" s="12">
        <f t="shared" si="29"/>
        <v>0</v>
      </c>
      <c r="I393" s="13">
        <v>5.6</v>
      </c>
      <c r="J393" s="14">
        <f t="shared" si="30"/>
        <v>0</v>
      </c>
      <c r="L393" s="15">
        <v>6.38</v>
      </c>
      <c r="M393" s="16">
        <f t="shared" si="31"/>
        <v>0</v>
      </c>
    </row>
    <row r="394" spans="1:13" outlineLevel="2">
      <c r="A394" s="4" t="s">
        <v>780</v>
      </c>
      <c r="B394" s="5" t="s">
        <v>781</v>
      </c>
      <c r="C394" s="30"/>
      <c r="D394" s="1" t="s">
        <v>38</v>
      </c>
      <c r="F394" s="12">
        <v>5.15</v>
      </c>
      <c r="G394" s="12">
        <f t="shared" si="29"/>
        <v>0</v>
      </c>
      <c r="I394" s="13">
        <v>7.09</v>
      </c>
      <c r="J394" s="14">
        <f t="shared" si="30"/>
        <v>0</v>
      </c>
      <c r="L394" s="15">
        <v>6.97</v>
      </c>
      <c r="M394" s="16">
        <f t="shared" si="31"/>
        <v>0</v>
      </c>
    </row>
    <row r="395" spans="1:13" outlineLevel="2">
      <c r="A395" s="4" t="s">
        <v>782</v>
      </c>
      <c r="B395" s="5" t="s">
        <v>783</v>
      </c>
      <c r="C395" s="30"/>
      <c r="D395" s="1" t="s">
        <v>38</v>
      </c>
      <c r="F395" s="12">
        <v>7.0399999999999991</v>
      </c>
      <c r="G395" s="12">
        <f t="shared" si="29"/>
        <v>0</v>
      </c>
      <c r="I395" s="13">
        <v>11.41</v>
      </c>
      <c r="J395" s="14">
        <f t="shared" si="30"/>
        <v>0</v>
      </c>
      <c r="L395" s="15">
        <v>8.879999999999999</v>
      </c>
      <c r="M395" s="16">
        <f t="shared" si="31"/>
        <v>0</v>
      </c>
    </row>
    <row r="396" spans="1:13" outlineLevel="2">
      <c r="A396" s="4" t="s">
        <v>784</v>
      </c>
      <c r="B396" s="5" t="s">
        <v>785</v>
      </c>
      <c r="C396" s="30"/>
      <c r="D396" s="1" t="s">
        <v>38</v>
      </c>
      <c r="F396" s="12">
        <v>11.670000000000002</v>
      </c>
      <c r="G396" s="12">
        <f t="shared" si="29"/>
        <v>0</v>
      </c>
      <c r="I396" s="13">
        <v>24.74</v>
      </c>
      <c r="J396" s="14">
        <f t="shared" si="30"/>
        <v>0</v>
      </c>
      <c r="L396" s="15">
        <v>13.99</v>
      </c>
      <c r="M396" s="16">
        <f t="shared" si="31"/>
        <v>0</v>
      </c>
    </row>
    <row r="397" spans="1:13" outlineLevel="2">
      <c r="A397" s="4" t="s">
        <v>786</v>
      </c>
      <c r="B397" s="5" t="s">
        <v>787</v>
      </c>
      <c r="C397" s="30"/>
      <c r="D397" s="1" t="s">
        <v>38</v>
      </c>
      <c r="F397" s="12">
        <v>19.57</v>
      </c>
      <c r="G397" s="12">
        <f t="shared" si="29"/>
        <v>0</v>
      </c>
      <c r="I397" s="13">
        <v>38.08</v>
      </c>
      <c r="J397" s="14">
        <f t="shared" si="30"/>
        <v>0</v>
      </c>
      <c r="L397" s="15">
        <v>22.78</v>
      </c>
      <c r="M397" s="16">
        <f t="shared" si="31"/>
        <v>0</v>
      </c>
    </row>
    <row r="398" spans="1:13" outlineLevel="2">
      <c r="A398" s="4" t="s">
        <v>788</v>
      </c>
      <c r="B398" s="5" t="s">
        <v>789</v>
      </c>
      <c r="C398" s="30"/>
      <c r="D398" s="1" t="s">
        <v>38</v>
      </c>
      <c r="F398" s="12">
        <v>3.08</v>
      </c>
      <c r="G398" s="12">
        <f t="shared" si="29"/>
        <v>0</v>
      </c>
      <c r="I398" s="13">
        <v>10.41</v>
      </c>
      <c r="J398" s="14">
        <f t="shared" si="30"/>
        <v>0</v>
      </c>
      <c r="L398" s="15">
        <v>3.83</v>
      </c>
      <c r="M398" s="16">
        <f t="shared" si="31"/>
        <v>0</v>
      </c>
    </row>
    <row r="399" spans="1:13" outlineLevel="2">
      <c r="A399" s="4" t="s">
        <v>790</v>
      </c>
      <c r="B399" s="5" t="s">
        <v>791</v>
      </c>
      <c r="C399" s="30"/>
      <c r="D399" s="1" t="s">
        <v>38</v>
      </c>
      <c r="F399" s="12">
        <v>3.25</v>
      </c>
      <c r="G399" s="12">
        <f t="shared" si="29"/>
        <v>0</v>
      </c>
      <c r="I399" s="13">
        <v>10.81</v>
      </c>
      <c r="J399" s="14">
        <f t="shared" si="30"/>
        <v>0</v>
      </c>
      <c r="L399" s="15">
        <v>4.03</v>
      </c>
      <c r="M399" s="16">
        <f t="shared" si="31"/>
        <v>0</v>
      </c>
    </row>
    <row r="400" spans="1:13" outlineLevel="2">
      <c r="A400" s="4" t="s">
        <v>792</v>
      </c>
      <c r="B400" s="5" t="s">
        <v>793</v>
      </c>
      <c r="C400" s="30"/>
      <c r="D400" s="1" t="s">
        <v>38</v>
      </c>
      <c r="F400" s="12">
        <v>3.46</v>
      </c>
      <c r="G400" s="12">
        <f t="shared" si="29"/>
        <v>0</v>
      </c>
      <c r="I400" s="13">
        <v>11.73</v>
      </c>
      <c r="J400" s="14">
        <f t="shared" si="30"/>
        <v>0</v>
      </c>
      <c r="L400" s="15">
        <v>4.17</v>
      </c>
      <c r="M400" s="16">
        <f t="shared" si="31"/>
        <v>0</v>
      </c>
    </row>
    <row r="401" spans="1:13" outlineLevel="2">
      <c r="A401" s="4" t="s">
        <v>794</v>
      </c>
      <c r="B401" s="5" t="s">
        <v>795</v>
      </c>
      <c r="C401" s="30"/>
      <c r="D401" s="1" t="s">
        <v>38</v>
      </c>
      <c r="F401" s="12">
        <v>3.8000000000000003</v>
      </c>
      <c r="G401" s="12">
        <f t="shared" si="29"/>
        <v>0</v>
      </c>
      <c r="I401" s="13">
        <v>12.29</v>
      </c>
      <c r="J401" s="14">
        <f t="shared" si="30"/>
        <v>0</v>
      </c>
      <c r="L401" s="15">
        <v>4.37</v>
      </c>
      <c r="M401" s="16">
        <f t="shared" si="31"/>
        <v>0</v>
      </c>
    </row>
    <row r="402" spans="1:13" outlineLevel="2">
      <c r="A402" s="4" t="s">
        <v>796</v>
      </c>
      <c r="B402" s="5" t="s">
        <v>797</v>
      </c>
      <c r="C402" s="30"/>
      <c r="D402" s="1" t="s">
        <v>38</v>
      </c>
      <c r="F402" s="12">
        <v>4.24</v>
      </c>
      <c r="G402" s="12">
        <f t="shared" si="29"/>
        <v>0</v>
      </c>
      <c r="I402" s="13">
        <v>12.67</v>
      </c>
      <c r="J402" s="14">
        <f t="shared" si="30"/>
        <v>0</v>
      </c>
      <c r="L402" s="15">
        <v>5.17</v>
      </c>
      <c r="M402" s="16">
        <f t="shared" si="31"/>
        <v>0</v>
      </c>
    </row>
    <row r="403" spans="1:13" outlineLevel="2">
      <c r="A403" s="4" t="s">
        <v>798</v>
      </c>
      <c r="B403" s="5" t="s">
        <v>799</v>
      </c>
      <c r="C403" s="30"/>
      <c r="D403" s="1" t="s">
        <v>38</v>
      </c>
      <c r="F403" s="12">
        <v>4.9499999999999993</v>
      </c>
      <c r="G403" s="12">
        <f t="shared" si="29"/>
        <v>0</v>
      </c>
      <c r="I403" s="13">
        <v>13</v>
      </c>
      <c r="J403" s="14">
        <f t="shared" si="30"/>
        <v>0</v>
      </c>
      <c r="L403" s="15">
        <v>5.91</v>
      </c>
      <c r="M403" s="16">
        <f t="shared" si="31"/>
        <v>0</v>
      </c>
    </row>
    <row r="404" spans="1:13" outlineLevel="2">
      <c r="A404" s="4" t="s">
        <v>800</v>
      </c>
      <c r="B404" s="1" t="s">
        <v>801</v>
      </c>
      <c r="C404" s="30"/>
      <c r="D404" s="1" t="s">
        <v>38</v>
      </c>
      <c r="F404" s="12">
        <v>4.5</v>
      </c>
      <c r="G404" s="12">
        <f t="shared" si="29"/>
        <v>0</v>
      </c>
      <c r="I404" s="13">
        <v>13.54</v>
      </c>
      <c r="J404" s="14">
        <f t="shared" si="30"/>
        <v>0</v>
      </c>
      <c r="L404" s="15">
        <v>5.76</v>
      </c>
      <c r="M404" s="16">
        <f t="shared" si="31"/>
        <v>0</v>
      </c>
    </row>
    <row r="405" spans="1:13" outlineLevel="2">
      <c r="A405" s="4" t="s">
        <v>802</v>
      </c>
      <c r="B405" s="1" t="s">
        <v>803</v>
      </c>
      <c r="C405" s="30"/>
      <c r="D405" s="1" t="s">
        <v>38</v>
      </c>
      <c r="F405" s="12">
        <v>5.21</v>
      </c>
      <c r="G405" s="12">
        <f t="shared" si="29"/>
        <v>0</v>
      </c>
      <c r="I405" s="13">
        <v>14.08</v>
      </c>
      <c r="J405" s="14">
        <f t="shared" si="30"/>
        <v>0</v>
      </c>
      <c r="L405" s="15">
        <v>6.5</v>
      </c>
      <c r="M405" s="16">
        <f t="shared" si="31"/>
        <v>0</v>
      </c>
    </row>
    <row r="406" spans="1:13" outlineLevel="2">
      <c r="A406" s="4" t="s">
        <v>804</v>
      </c>
      <c r="B406" s="1" t="s">
        <v>805</v>
      </c>
      <c r="C406" s="30"/>
      <c r="D406" s="1" t="s">
        <v>38</v>
      </c>
      <c r="F406" s="12">
        <v>7.26</v>
      </c>
      <c r="G406" s="12">
        <f t="shared" si="29"/>
        <v>0</v>
      </c>
      <c r="I406" s="13">
        <v>16.739999999999998</v>
      </c>
      <c r="J406" s="14">
        <f t="shared" si="30"/>
        <v>0</v>
      </c>
      <c r="L406" s="15">
        <v>9.66</v>
      </c>
      <c r="M406" s="16">
        <f t="shared" si="31"/>
        <v>0</v>
      </c>
    </row>
    <row r="407" spans="1:13" outlineLevel="2">
      <c r="A407" s="4" t="s">
        <v>806</v>
      </c>
      <c r="B407" s="1" t="s">
        <v>807</v>
      </c>
      <c r="C407" s="30"/>
      <c r="D407" s="1" t="s">
        <v>38</v>
      </c>
      <c r="F407" s="12">
        <v>12.57</v>
      </c>
      <c r="G407" s="12">
        <f t="shared" si="29"/>
        <v>0</v>
      </c>
      <c r="I407" s="13">
        <v>30.08</v>
      </c>
      <c r="J407" s="14">
        <f t="shared" si="30"/>
        <v>0</v>
      </c>
      <c r="L407" s="15">
        <v>17.22</v>
      </c>
      <c r="M407" s="16">
        <f t="shared" si="31"/>
        <v>0</v>
      </c>
    </row>
    <row r="408" spans="1:13" ht="30" outlineLevel="2">
      <c r="A408" s="4" t="s">
        <v>808</v>
      </c>
      <c r="B408" s="5" t="s">
        <v>809</v>
      </c>
      <c r="C408" s="30"/>
      <c r="D408" s="1" t="s">
        <v>38</v>
      </c>
      <c r="F408" s="12">
        <v>23.59</v>
      </c>
      <c r="G408" s="12">
        <f t="shared" si="29"/>
        <v>0</v>
      </c>
      <c r="I408" s="13">
        <v>56.75</v>
      </c>
      <c r="J408" s="14">
        <f t="shared" si="30"/>
        <v>0</v>
      </c>
      <c r="L408" s="15">
        <v>26.659999999999997</v>
      </c>
      <c r="M408" s="16">
        <f t="shared" si="31"/>
        <v>0</v>
      </c>
    </row>
    <row r="409" spans="1:13" ht="30" outlineLevel="2">
      <c r="A409" s="4" t="s">
        <v>810</v>
      </c>
      <c r="B409" s="5" t="s">
        <v>811</v>
      </c>
      <c r="C409" s="30"/>
      <c r="D409" s="1" t="s">
        <v>47</v>
      </c>
      <c r="F409" s="12">
        <v>49.19</v>
      </c>
      <c r="G409" s="12">
        <f t="shared" si="29"/>
        <v>0</v>
      </c>
      <c r="I409" s="13">
        <v>77.5</v>
      </c>
      <c r="J409" s="14">
        <f t="shared" si="30"/>
        <v>0</v>
      </c>
      <c r="L409" s="15">
        <v>82.33</v>
      </c>
      <c r="M409" s="16">
        <f t="shared" si="31"/>
        <v>0</v>
      </c>
    </row>
    <row r="410" spans="1:13" ht="30" outlineLevel="2">
      <c r="A410" s="4" t="s">
        <v>812</v>
      </c>
      <c r="B410" s="5" t="s">
        <v>813</v>
      </c>
      <c r="C410" s="30"/>
      <c r="D410" s="1" t="s">
        <v>47</v>
      </c>
      <c r="F410" s="12">
        <v>60.19</v>
      </c>
      <c r="G410" s="12">
        <f t="shared" si="29"/>
        <v>0</v>
      </c>
      <c r="I410" s="13">
        <v>101.2</v>
      </c>
      <c r="J410" s="14">
        <f t="shared" si="30"/>
        <v>0</v>
      </c>
      <c r="L410" s="15">
        <v>102.17</v>
      </c>
      <c r="M410" s="16">
        <f t="shared" si="31"/>
        <v>0</v>
      </c>
    </row>
    <row r="411" spans="1:13" ht="30" outlineLevel="2">
      <c r="A411" s="4" t="s">
        <v>814</v>
      </c>
      <c r="B411" s="5" t="s">
        <v>815</v>
      </c>
      <c r="C411" s="30"/>
      <c r="D411" s="1" t="s">
        <v>47</v>
      </c>
      <c r="F411" s="12">
        <v>86.67</v>
      </c>
      <c r="G411" s="12">
        <f t="shared" si="29"/>
        <v>0</v>
      </c>
      <c r="I411" s="13">
        <v>160.82</v>
      </c>
      <c r="J411" s="14">
        <f t="shared" si="30"/>
        <v>0</v>
      </c>
      <c r="L411" s="15">
        <v>138.17000000000002</v>
      </c>
      <c r="M411" s="16">
        <f t="shared" si="31"/>
        <v>0</v>
      </c>
    </row>
    <row r="412" spans="1:13" ht="30" outlineLevel="2">
      <c r="A412" s="4" t="s">
        <v>816</v>
      </c>
      <c r="B412" s="5" t="s">
        <v>817</v>
      </c>
      <c r="C412" s="30"/>
      <c r="D412" s="1" t="s">
        <v>47</v>
      </c>
      <c r="F412" s="12">
        <v>107.3</v>
      </c>
      <c r="G412" s="12">
        <f t="shared" si="29"/>
        <v>0</v>
      </c>
      <c r="I412" s="13">
        <v>224.63</v>
      </c>
      <c r="J412" s="14">
        <f t="shared" si="30"/>
        <v>0</v>
      </c>
      <c r="L412" s="15">
        <v>172.67</v>
      </c>
      <c r="M412" s="16">
        <f t="shared" si="31"/>
        <v>0</v>
      </c>
    </row>
    <row r="413" spans="1:13" ht="30" outlineLevel="2">
      <c r="A413" s="4" t="s">
        <v>818</v>
      </c>
      <c r="B413" s="5" t="s">
        <v>819</v>
      </c>
      <c r="C413" s="30"/>
      <c r="D413" s="1" t="s">
        <v>47</v>
      </c>
      <c r="F413" s="12">
        <v>50.57</v>
      </c>
      <c r="G413" s="12">
        <f t="shared" si="29"/>
        <v>0</v>
      </c>
      <c r="I413" s="13">
        <v>81.06</v>
      </c>
      <c r="J413" s="14">
        <f t="shared" si="30"/>
        <v>0</v>
      </c>
      <c r="L413" s="15">
        <v>86</v>
      </c>
      <c r="M413" s="16">
        <f t="shared" si="31"/>
        <v>0</v>
      </c>
    </row>
    <row r="414" spans="1:13" ht="30" outlineLevel="2">
      <c r="A414" s="4" t="s">
        <v>820</v>
      </c>
      <c r="B414" s="5" t="s">
        <v>821</v>
      </c>
      <c r="C414" s="30"/>
      <c r="D414" s="1" t="s">
        <v>47</v>
      </c>
      <c r="F414" s="12">
        <v>61.57</v>
      </c>
      <c r="G414" s="12">
        <f t="shared" si="29"/>
        <v>0</v>
      </c>
      <c r="I414" s="13">
        <v>108.17</v>
      </c>
      <c r="J414" s="14">
        <f t="shared" si="30"/>
        <v>0</v>
      </c>
      <c r="L414" s="15">
        <v>109.34</v>
      </c>
      <c r="M414" s="16">
        <f t="shared" si="31"/>
        <v>0</v>
      </c>
    </row>
    <row r="415" spans="1:13" ht="30" outlineLevel="2">
      <c r="A415" s="4" t="s">
        <v>822</v>
      </c>
      <c r="B415" s="5" t="s">
        <v>823</v>
      </c>
      <c r="C415" s="30"/>
      <c r="D415" s="1" t="s">
        <v>47</v>
      </c>
      <c r="F415" s="12">
        <v>89.42</v>
      </c>
      <c r="G415" s="12">
        <f t="shared" si="29"/>
        <v>0</v>
      </c>
      <c r="I415" s="13">
        <v>178.46</v>
      </c>
      <c r="J415" s="14">
        <f t="shared" si="30"/>
        <v>0</v>
      </c>
      <c r="L415" s="15">
        <v>156.32999999999998</v>
      </c>
      <c r="M415" s="16">
        <f t="shared" si="31"/>
        <v>0</v>
      </c>
    </row>
    <row r="416" spans="1:13" ht="30" outlineLevel="2">
      <c r="A416" s="4" t="s">
        <v>824</v>
      </c>
      <c r="B416" s="5" t="s">
        <v>825</v>
      </c>
      <c r="C416" s="30"/>
      <c r="D416" s="1" t="s">
        <v>47</v>
      </c>
      <c r="F416" s="12">
        <v>111.42</v>
      </c>
      <c r="G416" s="12">
        <f t="shared" si="29"/>
        <v>0</v>
      </c>
      <c r="I416" s="13">
        <v>259.07</v>
      </c>
      <c r="J416" s="14">
        <f t="shared" si="30"/>
        <v>0</v>
      </c>
      <c r="L416" s="15">
        <v>209.17</v>
      </c>
      <c r="M416" s="16">
        <f t="shared" si="31"/>
        <v>0</v>
      </c>
    </row>
    <row r="417" spans="1:13" ht="30" outlineLevel="2">
      <c r="A417" s="4" t="s">
        <v>826</v>
      </c>
      <c r="B417" s="5" t="s">
        <v>827</v>
      </c>
      <c r="C417" s="30"/>
      <c r="D417" s="1" t="s">
        <v>47</v>
      </c>
      <c r="F417" s="12">
        <v>40.32</v>
      </c>
      <c r="G417" s="12">
        <f t="shared" si="29"/>
        <v>0</v>
      </c>
      <c r="I417" s="13">
        <v>75.63</v>
      </c>
      <c r="J417" s="14">
        <f t="shared" si="30"/>
        <v>0</v>
      </c>
      <c r="L417" s="15">
        <v>28.340000000000003</v>
      </c>
      <c r="M417" s="16">
        <f t="shared" si="31"/>
        <v>0</v>
      </c>
    </row>
    <row r="418" spans="1:13" ht="30" outlineLevel="2">
      <c r="A418" s="4" t="s">
        <v>828</v>
      </c>
      <c r="B418" s="5" t="s">
        <v>829</v>
      </c>
      <c r="C418" s="30"/>
      <c r="D418" s="1" t="s">
        <v>47</v>
      </c>
      <c r="F418" s="12">
        <v>50.32</v>
      </c>
      <c r="G418" s="12">
        <f t="shared" si="29"/>
        <v>0</v>
      </c>
      <c r="I418" s="13">
        <v>88.58</v>
      </c>
      <c r="J418" s="14">
        <f t="shared" si="30"/>
        <v>0</v>
      </c>
      <c r="L418" s="15">
        <v>37.32</v>
      </c>
      <c r="M418" s="16">
        <f t="shared" si="31"/>
        <v>0</v>
      </c>
    </row>
    <row r="419" spans="1:13" ht="30" outlineLevel="2">
      <c r="A419" s="4" t="s">
        <v>830</v>
      </c>
      <c r="B419" s="5" t="s">
        <v>831</v>
      </c>
      <c r="C419" s="30"/>
      <c r="D419" s="1" t="s">
        <v>47</v>
      </c>
      <c r="F419" s="12">
        <v>70.510000000000005</v>
      </c>
      <c r="G419" s="12">
        <f t="shared" si="29"/>
        <v>0</v>
      </c>
      <c r="I419" s="13">
        <v>114.47</v>
      </c>
      <c r="J419" s="14">
        <f t="shared" si="30"/>
        <v>0</v>
      </c>
      <c r="L419" s="15">
        <v>58.34</v>
      </c>
      <c r="M419" s="16">
        <f t="shared" si="31"/>
        <v>0</v>
      </c>
    </row>
    <row r="420" spans="1:13" ht="30" outlineLevel="2">
      <c r="A420" s="4" t="s">
        <v>832</v>
      </c>
      <c r="B420" s="5" t="s">
        <v>833</v>
      </c>
      <c r="C420" s="30"/>
      <c r="D420" s="1" t="s">
        <v>47</v>
      </c>
      <c r="F420" s="12">
        <v>93.17</v>
      </c>
      <c r="G420" s="12">
        <f t="shared" si="29"/>
        <v>0</v>
      </c>
      <c r="I420" s="13">
        <v>142.58000000000001</v>
      </c>
      <c r="J420" s="14">
        <f t="shared" si="30"/>
        <v>0</v>
      </c>
      <c r="L420" s="15">
        <v>65.989999999999995</v>
      </c>
      <c r="M420" s="16">
        <f t="shared" si="31"/>
        <v>0</v>
      </c>
    </row>
    <row r="421" spans="1:13" ht="30" outlineLevel="2">
      <c r="A421" s="4" t="s">
        <v>834</v>
      </c>
      <c r="B421" s="5" t="s">
        <v>835</v>
      </c>
      <c r="C421" s="30"/>
      <c r="D421" s="1" t="s">
        <v>47</v>
      </c>
      <c r="F421" s="12">
        <v>131.09</v>
      </c>
      <c r="G421" s="12">
        <f t="shared" si="29"/>
        <v>0</v>
      </c>
      <c r="I421" s="13">
        <v>183.63</v>
      </c>
      <c r="J421" s="14">
        <f t="shared" si="30"/>
        <v>0</v>
      </c>
      <c r="L421" s="15">
        <v>125</v>
      </c>
      <c r="M421" s="16">
        <f t="shared" si="31"/>
        <v>0</v>
      </c>
    </row>
    <row r="422" spans="1:13" ht="30" outlineLevel="2">
      <c r="A422" s="4" t="s">
        <v>836</v>
      </c>
      <c r="B422" s="5" t="s">
        <v>837</v>
      </c>
      <c r="C422" s="30"/>
      <c r="D422" s="1" t="s">
        <v>47</v>
      </c>
      <c r="F422" s="12">
        <v>33.58</v>
      </c>
      <c r="G422" s="12">
        <f t="shared" si="29"/>
        <v>0</v>
      </c>
      <c r="I422" s="13">
        <v>64.89</v>
      </c>
      <c r="J422" s="14">
        <f t="shared" si="30"/>
        <v>0</v>
      </c>
      <c r="L422" s="15">
        <v>47.67</v>
      </c>
      <c r="M422" s="16">
        <f t="shared" si="31"/>
        <v>0</v>
      </c>
    </row>
    <row r="423" spans="1:13" ht="30" outlineLevel="2">
      <c r="A423" s="4" t="s">
        <v>838</v>
      </c>
      <c r="B423" s="5" t="s">
        <v>839</v>
      </c>
      <c r="C423" s="30"/>
      <c r="D423" s="1" t="s">
        <v>47</v>
      </c>
      <c r="F423" s="12">
        <v>37.049999999999997</v>
      </c>
      <c r="G423" s="12">
        <f t="shared" si="29"/>
        <v>0</v>
      </c>
      <c r="I423" s="13">
        <v>74.84</v>
      </c>
      <c r="J423" s="14">
        <f t="shared" si="30"/>
        <v>0</v>
      </c>
      <c r="L423" s="15">
        <v>54.34</v>
      </c>
      <c r="M423" s="16">
        <f t="shared" si="31"/>
        <v>0</v>
      </c>
    </row>
    <row r="424" spans="1:13" ht="30" outlineLevel="2">
      <c r="A424" s="4" t="s">
        <v>840</v>
      </c>
      <c r="B424" s="5" t="s">
        <v>841</v>
      </c>
      <c r="C424" s="30"/>
      <c r="D424" s="1" t="s">
        <v>47</v>
      </c>
      <c r="F424" s="12">
        <v>51.03</v>
      </c>
      <c r="G424" s="12">
        <f t="shared" si="29"/>
        <v>0</v>
      </c>
      <c r="I424" s="13">
        <v>90</v>
      </c>
      <c r="J424" s="14">
        <f t="shared" si="30"/>
        <v>0</v>
      </c>
      <c r="L424" s="15">
        <v>61</v>
      </c>
      <c r="M424" s="16">
        <f t="shared" si="31"/>
        <v>0</v>
      </c>
    </row>
    <row r="425" spans="1:13" ht="30" outlineLevel="2">
      <c r="A425" s="4" t="s">
        <v>842</v>
      </c>
      <c r="B425" s="5" t="s">
        <v>843</v>
      </c>
      <c r="C425" s="30"/>
      <c r="D425" s="1" t="s">
        <v>47</v>
      </c>
      <c r="F425" s="12">
        <v>57.7</v>
      </c>
      <c r="G425" s="12">
        <f t="shared" si="29"/>
        <v>0</v>
      </c>
      <c r="I425" s="13">
        <v>114.99</v>
      </c>
      <c r="J425" s="14">
        <f t="shared" si="30"/>
        <v>0</v>
      </c>
      <c r="L425" s="15">
        <v>70.34</v>
      </c>
      <c r="M425" s="16">
        <f t="shared" si="31"/>
        <v>0</v>
      </c>
    </row>
    <row r="426" spans="1:13" ht="30" outlineLevel="2">
      <c r="A426" s="4" t="s">
        <v>844</v>
      </c>
      <c r="B426" s="5" t="s">
        <v>845</v>
      </c>
      <c r="C426" s="30"/>
      <c r="D426" s="1" t="s">
        <v>47</v>
      </c>
      <c r="F426" s="12">
        <v>58.480000000000004</v>
      </c>
      <c r="G426" s="12">
        <f t="shared" si="29"/>
        <v>0</v>
      </c>
      <c r="I426" s="13">
        <v>121.04</v>
      </c>
      <c r="J426" s="14">
        <f t="shared" si="30"/>
        <v>0</v>
      </c>
      <c r="L426" s="15">
        <v>70.47999999999999</v>
      </c>
      <c r="M426" s="16">
        <f t="shared" si="31"/>
        <v>0</v>
      </c>
    </row>
    <row r="427" spans="1:13" ht="30" outlineLevel="2">
      <c r="A427" s="4" t="s">
        <v>846</v>
      </c>
      <c r="B427" s="5" t="s">
        <v>847</v>
      </c>
      <c r="C427" s="30"/>
      <c r="D427" s="1" t="s">
        <v>47</v>
      </c>
      <c r="F427" s="12">
        <v>67.509999999999991</v>
      </c>
      <c r="G427" s="12">
        <f t="shared" si="29"/>
        <v>0</v>
      </c>
      <c r="I427" s="13">
        <v>121.04</v>
      </c>
      <c r="J427" s="14">
        <f t="shared" si="30"/>
        <v>0</v>
      </c>
      <c r="L427" s="15">
        <v>116.67</v>
      </c>
      <c r="M427" s="16">
        <f t="shared" si="31"/>
        <v>0</v>
      </c>
    </row>
    <row r="428" spans="1:13" outlineLevel="2">
      <c r="A428" s="4" t="s">
        <v>848</v>
      </c>
      <c r="B428" s="5" t="s">
        <v>849</v>
      </c>
      <c r="C428" s="30"/>
      <c r="D428" s="1" t="s">
        <v>47</v>
      </c>
      <c r="F428" s="12">
        <v>120.63</v>
      </c>
      <c r="G428" s="12">
        <f t="shared" si="29"/>
        <v>0</v>
      </c>
      <c r="I428" s="13">
        <v>132.6</v>
      </c>
      <c r="J428" s="14">
        <f t="shared" si="30"/>
        <v>0</v>
      </c>
      <c r="L428" s="15">
        <v>128.66</v>
      </c>
      <c r="M428" s="16">
        <f t="shared" si="31"/>
        <v>0</v>
      </c>
    </row>
    <row r="429" spans="1:13" ht="30" outlineLevel="2">
      <c r="A429" s="4" t="s">
        <v>850</v>
      </c>
      <c r="B429" s="5" t="s">
        <v>851</v>
      </c>
      <c r="C429" s="30"/>
      <c r="D429" s="1" t="s">
        <v>47</v>
      </c>
      <c r="F429" s="12">
        <v>70.63</v>
      </c>
      <c r="G429" s="12">
        <f t="shared" si="29"/>
        <v>0</v>
      </c>
      <c r="I429" s="13">
        <v>132.6</v>
      </c>
      <c r="J429" s="14">
        <f t="shared" si="30"/>
        <v>0</v>
      </c>
      <c r="L429" s="15">
        <v>143.32999999999998</v>
      </c>
      <c r="M429" s="16">
        <f t="shared" si="31"/>
        <v>0</v>
      </c>
    </row>
    <row r="430" spans="1:13" ht="30" outlineLevel="2">
      <c r="A430" s="4" t="s">
        <v>852</v>
      </c>
      <c r="B430" s="5" t="s">
        <v>853</v>
      </c>
      <c r="C430" s="30"/>
      <c r="D430" s="1" t="s">
        <v>47</v>
      </c>
      <c r="F430" s="12">
        <v>89.38</v>
      </c>
      <c r="G430" s="12">
        <f t="shared" si="29"/>
        <v>0</v>
      </c>
      <c r="I430" s="13">
        <v>67.39</v>
      </c>
      <c r="J430" s="14">
        <f t="shared" si="30"/>
        <v>0</v>
      </c>
      <c r="L430" s="15">
        <v>116.67</v>
      </c>
      <c r="M430" s="16">
        <f t="shared" si="31"/>
        <v>0</v>
      </c>
    </row>
    <row r="431" spans="1:13" outlineLevel="2">
      <c r="A431" s="4" t="s">
        <v>854</v>
      </c>
      <c r="B431" s="5" t="s">
        <v>855</v>
      </c>
      <c r="C431" s="30"/>
      <c r="D431" s="1" t="s">
        <v>47</v>
      </c>
      <c r="F431" s="12">
        <v>8.5</v>
      </c>
      <c r="G431" s="12">
        <f t="shared" si="29"/>
        <v>0</v>
      </c>
      <c r="I431" s="13">
        <v>34.03</v>
      </c>
      <c r="J431" s="14">
        <f t="shared" si="30"/>
        <v>0</v>
      </c>
      <c r="L431" s="15">
        <v>10.57</v>
      </c>
      <c r="M431" s="16">
        <f t="shared" si="31"/>
        <v>0</v>
      </c>
    </row>
    <row r="432" spans="1:13" outlineLevel="2">
      <c r="A432" s="4" t="s">
        <v>856</v>
      </c>
      <c r="B432" s="5" t="s">
        <v>857</v>
      </c>
      <c r="C432" s="30"/>
      <c r="D432" s="1" t="s">
        <v>47</v>
      </c>
      <c r="F432" s="12">
        <v>8.35</v>
      </c>
      <c r="G432" s="12">
        <f t="shared" si="29"/>
        <v>0</v>
      </c>
      <c r="I432" s="13">
        <v>30.15</v>
      </c>
      <c r="J432" s="14">
        <f t="shared" si="30"/>
        <v>0</v>
      </c>
      <c r="L432" s="15">
        <v>8.9699999999999989</v>
      </c>
      <c r="M432" s="16">
        <f t="shared" si="31"/>
        <v>0</v>
      </c>
    </row>
    <row r="433" spans="1:13" outlineLevel="2">
      <c r="A433" s="4" t="s">
        <v>858</v>
      </c>
      <c r="B433" s="5" t="s">
        <v>859</v>
      </c>
      <c r="C433" s="30"/>
      <c r="D433" s="1" t="s">
        <v>47</v>
      </c>
      <c r="F433" s="12">
        <v>17.21</v>
      </c>
      <c r="G433" s="12">
        <f t="shared" si="29"/>
        <v>0</v>
      </c>
      <c r="I433" s="13">
        <v>30.15</v>
      </c>
      <c r="J433" s="14">
        <f t="shared" si="30"/>
        <v>0</v>
      </c>
      <c r="L433" s="15">
        <v>16.36</v>
      </c>
      <c r="M433" s="16">
        <f t="shared" si="31"/>
        <v>0</v>
      </c>
    </row>
    <row r="434" spans="1:13" outlineLevel="2">
      <c r="A434" s="4" t="s">
        <v>860</v>
      </c>
      <c r="B434" s="5" t="s">
        <v>861</v>
      </c>
      <c r="C434" s="30"/>
      <c r="D434" s="1" t="s">
        <v>47</v>
      </c>
      <c r="F434" s="12">
        <v>6.01</v>
      </c>
      <c r="G434" s="12">
        <f t="shared" si="29"/>
        <v>0</v>
      </c>
      <c r="I434" s="13">
        <v>8.3699999999999992</v>
      </c>
      <c r="J434" s="14">
        <f t="shared" si="30"/>
        <v>0</v>
      </c>
      <c r="L434" s="15">
        <v>4.9399999999999995</v>
      </c>
      <c r="M434" s="16">
        <f t="shared" si="31"/>
        <v>0</v>
      </c>
    </row>
    <row r="435" spans="1:13" outlineLevel="2">
      <c r="A435" s="4" t="s">
        <v>862</v>
      </c>
      <c r="B435" s="5" t="s">
        <v>863</v>
      </c>
      <c r="C435" s="30"/>
      <c r="D435" s="1" t="s">
        <v>47</v>
      </c>
      <c r="F435" s="12">
        <v>9.9600000000000009</v>
      </c>
      <c r="G435" s="12">
        <f t="shared" ref="G435:G498" si="32">IF(OR($C435=0,$C435=""),0,$C435*F435)</f>
        <v>0</v>
      </c>
      <c r="I435" s="13">
        <v>12.05</v>
      </c>
      <c r="J435" s="14">
        <f t="shared" ref="J435:J498" si="33">IF(OR($C435=0,$C435=""),0,$C435*I435)</f>
        <v>0</v>
      </c>
      <c r="L435" s="15">
        <v>10</v>
      </c>
      <c r="M435" s="16">
        <f t="shared" ref="M435:M498" si="34">IF(OR($C435=0,$C435=""),0,$C435*L435)</f>
        <v>0</v>
      </c>
    </row>
    <row r="436" spans="1:13" outlineLevel="2">
      <c r="A436" s="4" t="s">
        <v>864</v>
      </c>
      <c r="B436" s="5" t="s">
        <v>865</v>
      </c>
      <c r="C436" s="30"/>
      <c r="D436" s="1" t="s">
        <v>47</v>
      </c>
      <c r="F436" s="12">
        <v>19.88</v>
      </c>
      <c r="G436" s="12">
        <f t="shared" si="32"/>
        <v>0</v>
      </c>
      <c r="I436" s="13">
        <v>21.22</v>
      </c>
      <c r="J436" s="14">
        <f t="shared" si="33"/>
        <v>0</v>
      </c>
      <c r="L436" s="15">
        <v>23.33</v>
      </c>
      <c r="M436" s="16">
        <f t="shared" si="34"/>
        <v>0</v>
      </c>
    </row>
    <row r="437" spans="1:13" outlineLevel="2">
      <c r="A437" s="4" t="s">
        <v>866</v>
      </c>
      <c r="B437" s="5" t="s">
        <v>867</v>
      </c>
      <c r="C437" s="30"/>
      <c r="D437" s="1" t="s">
        <v>47</v>
      </c>
      <c r="F437" s="12">
        <v>25.25</v>
      </c>
      <c r="G437" s="12">
        <f t="shared" si="32"/>
        <v>0</v>
      </c>
      <c r="I437" s="13">
        <v>25.27</v>
      </c>
      <c r="J437" s="14">
        <f t="shared" si="33"/>
        <v>0</v>
      </c>
      <c r="L437" s="15">
        <v>29.17</v>
      </c>
      <c r="M437" s="16">
        <f t="shared" si="34"/>
        <v>0</v>
      </c>
    </row>
    <row r="438" spans="1:13" outlineLevel="2">
      <c r="A438" s="4" t="s">
        <v>868</v>
      </c>
      <c r="B438" s="5" t="s">
        <v>869</v>
      </c>
      <c r="C438" s="30"/>
      <c r="D438" s="1" t="s">
        <v>47</v>
      </c>
      <c r="F438" s="12">
        <v>43.17</v>
      </c>
      <c r="G438" s="12">
        <f t="shared" si="32"/>
        <v>0</v>
      </c>
      <c r="I438" s="13">
        <v>45.48</v>
      </c>
      <c r="J438" s="14">
        <f t="shared" si="33"/>
        <v>0</v>
      </c>
      <c r="L438" s="15">
        <v>35</v>
      </c>
      <c r="M438" s="16">
        <f t="shared" si="34"/>
        <v>0</v>
      </c>
    </row>
    <row r="439" spans="1:13" outlineLevel="2">
      <c r="A439" s="4" t="s">
        <v>870</v>
      </c>
      <c r="B439" s="5" t="s">
        <v>871</v>
      </c>
      <c r="C439" s="30"/>
      <c r="D439" s="1" t="s">
        <v>47</v>
      </c>
      <c r="F439" s="12">
        <v>95.83</v>
      </c>
      <c r="G439" s="12">
        <f t="shared" si="32"/>
        <v>0</v>
      </c>
      <c r="I439" s="13">
        <v>111.17</v>
      </c>
      <c r="J439" s="14">
        <f t="shared" si="33"/>
        <v>0</v>
      </c>
      <c r="L439" s="15">
        <v>70</v>
      </c>
      <c r="M439" s="16">
        <f t="shared" si="34"/>
        <v>0</v>
      </c>
    </row>
    <row r="440" spans="1:13" outlineLevel="2">
      <c r="A440" s="4" t="s">
        <v>872</v>
      </c>
      <c r="B440" s="5" t="s">
        <v>873</v>
      </c>
      <c r="C440" s="30"/>
      <c r="D440" s="1" t="s">
        <v>47</v>
      </c>
      <c r="F440" s="12">
        <v>167.5</v>
      </c>
      <c r="G440" s="12">
        <f t="shared" si="32"/>
        <v>0</v>
      </c>
      <c r="I440" s="13">
        <v>222.34</v>
      </c>
      <c r="J440" s="14">
        <f t="shared" si="33"/>
        <v>0</v>
      </c>
      <c r="L440" s="15">
        <v>140</v>
      </c>
      <c r="M440" s="16">
        <f t="shared" si="34"/>
        <v>0</v>
      </c>
    </row>
    <row r="441" spans="1:13" ht="30" outlineLevel="2">
      <c r="A441" s="4" t="s">
        <v>874</v>
      </c>
      <c r="B441" s="5" t="s">
        <v>875</v>
      </c>
      <c r="C441" s="30"/>
      <c r="D441" s="1" t="s">
        <v>47</v>
      </c>
      <c r="F441" s="12">
        <v>23.65</v>
      </c>
      <c r="G441" s="12">
        <f t="shared" si="32"/>
        <v>0</v>
      </c>
      <c r="I441" s="13">
        <v>242.55</v>
      </c>
      <c r="J441" s="14">
        <f t="shared" si="33"/>
        <v>0</v>
      </c>
      <c r="L441" s="15">
        <v>23.33</v>
      </c>
      <c r="M441" s="16">
        <f t="shared" si="34"/>
        <v>0</v>
      </c>
    </row>
    <row r="442" spans="1:13" ht="30" outlineLevel="2">
      <c r="A442" s="4" t="s">
        <v>876</v>
      </c>
      <c r="B442" s="5" t="s">
        <v>877</v>
      </c>
      <c r="C442" s="30"/>
      <c r="D442" s="1" t="s">
        <v>47</v>
      </c>
      <c r="F442" s="12">
        <v>28.13</v>
      </c>
      <c r="G442" s="12">
        <f t="shared" si="32"/>
        <v>0</v>
      </c>
      <c r="I442" s="13">
        <v>272.87</v>
      </c>
      <c r="J442" s="14">
        <f t="shared" si="33"/>
        <v>0</v>
      </c>
      <c r="L442" s="15">
        <v>35</v>
      </c>
      <c r="M442" s="16">
        <f t="shared" si="34"/>
        <v>0</v>
      </c>
    </row>
    <row r="443" spans="1:13" ht="30" outlineLevel="2">
      <c r="A443" s="4" t="s">
        <v>878</v>
      </c>
      <c r="B443" s="5" t="s">
        <v>879</v>
      </c>
      <c r="C443" s="30"/>
      <c r="D443" s="1" t="s">
        <v>47</v>
      </c>
      <c r="F443" s="12">
        <v>41.56</v>
      </c>
      <c r="G443" s="12">
        <f t="shared" si="32"/>
        <v>0</v>
      </c>
      <c r="I443" s="13">
        <v>424.46</v>
      </c>
      <c r="J443" s="14">
        <f t="shared" si="33"/>
        <v>0</v>
      </c>
      <c r="L443" s="15">
        <v>52.5</v>
      </c>
      <c r="M443" s="16">
        <f t="shared" si="34"/>
        <v>0</v>
      </c>
    </row>
    <row r="444" spans="1:13" ht="30" outlineLevel="2">
      <c r="A444" s="4" t="s">
        <v>880</v>
      </c>
      <c r="B444" s="5" t="s">
        <v>881</v>
      </c>
      <c r="C444" s="30"/>
      <c r="D444" s="1" t="s">
        <v>47</v>
      </c>
      <c r="F444" s="12">
        <v>68.44</v>
      </c>
      <c r="G444" s="12">
        <f t="shared" si="32"/>
        <v>0</v>
      </c>
      <c r="I444" s="13">
        <v>879.24</v>
      </c>
      <c r="J444" s="14">
        <f t="shared" si="33"/>
        <v>0</v>
      </c>
      <c r="L444" s="15">
        <v>105</v>
      </c>
      <c r="M444" s="16">
        <f t="shared" si="34"/>
        <v>0</v>
      </c>
    </row>
    <row r="445" spans="1:13" ht="30" outlineLevel="2">
      <c r="A445" s="4" t="s">
        <v>882</v>
      </c>
      <c r="B445" s="5" t="s">
        <v>883</v>
      </c>
      <c r="C445" s="30"/>
      <c r="D445" s="1" t="s">
        <v>47</v>
      </c>
      <c r="F445" s="12">
        <v>108.75</v>
      </c>
      <c r="G445" s="12">
        <f t="shared" si="32"/>
        <v>0</v>
      </c>
      <c r="I445" s="13">
        <v>1637.21</v>
      </c>
      <c r="J445" s="14">
        <f t="shared" si="33"/>
        <v>0</v>
      </c>
      <c r="L445" s="15">
        <v>140</v>
      </c>
      <c r="M445" s="16">
        <f t="shared" si="34"/>
        <v>0</v>
      </c>
    </row>
    <row r="446" spans="1:13" ht="30" outlineLevel="2">
      <c r="A446" s="4" t="s">
        <v>884</v>
      </c>
      <c r="B446" s="5" t="s">
        <v>885</v>
      </c>
      <c r="C446" s="30"/>
      <c r="D446" s="1" t="s">
        <v>47</v>
      </c>
      <c r="F446" s="12">
        <v>23.65</v>
      </c>
      <c r="G446" s="12">
        <f t="shared" si="32"/>
        <v>0</v>
      </c>
      <c r="I446" s="13">
        <v>282.98</v>
      </c>
      <c r="J446" s="14">
        <f t="shared" si="33"/>
        <v>0</v>
      </c>
      <c r="L446" s="15">
        <v>23.33</v>
      </c>
      <c r="M446" s="16">
        <f t="shared" si="34"/>
        <v>0</v>
      </c>
    </row>
    <row r="447" spans="1:13" ht="30" outlineLevel="2">
      <c r="A447" s="4" t="s">
        <v>886</v>
      </c>
      <c r="B447" s="5" t="s">
        <v>887</v>
      </c>
      <c r="C447" s="30"/>
      <c r="D447" s="1" t="s">
        <v>47</v>
      </c>
      <c r="F447" s="12">
        <v>28.13</v>
      </c>
      <c r="G447" s="12">
        <f t="shared" si="32"/>
        <v>0</v>
      </c>
      <c r="I447" s="13">
        <v>323.39999999999998</v>
      </c>
      <c r="J447" s="14">
        <f t="shared" si="33"/>
        <v>0</v>
      </c>
      <c r="L447" s="15">
        <v>35</v>
      </c>
      <c r="M447" s="16">
        <f t="shared" si="34"/>
        <v>0</v>
      </c>
    </row>
    <row r="448" spans="1:13" ht="30" outlineLevel="2">
      <c r="A448" s="4" t="s">
        <v>888</v>
      </c>
      <c r="B448" s="5" t="s">
        <v>889</v>
      </c>
      <c r="C448" s="30"/>
      <c r="D448" s="1" t="s">
        <v>47</v>
      </c>
      <c r="F448" s="12">
        <v>41.56</v>
      </c>
      <c r="G448" s="12">
        <f t="shared" si="32"/>
        <v>0</v>
      </c>
      <c r="I448" s="13">
        <v>525.53</v>
      </c>
      <c r="J448" s="14">
        <f t="shared" si="33"/>
        <v>0</v>
      </c>
      <c r="L448" s="15">
        <v>52.5</v>
      </c>
      <c r="M448" s="16">
        <f t="shared" si="34"/>
        <v>0</v>
      </c>
    </row>
    <row r="449" spans="1:13" ht="30" outlineLevel="2">
      <c r="A449" s="4" t="s">
        <v>890</v>
      </c>
      <c r="B449" s="5" t="s">
        <v>891</v>
      </c>
      <c r="C449" s="30"/>
      <c r="D449" s="1" t="s">
        <v>47</v>
      </c>
      <c r="F449" s="12">
        <v>68.44</v>
      </c>
      <c r="G449" s="12">
        <f t="shared" si="32"/>
        <v>0</v>
      </c>
      <c r="I449" s="13">
        <v>1131.9000000000001</v>
      </c>
      <c r="J449" s="14">
        <f t="shared" si="33"/>
        <v>0</v>
      </c>
      <c r="L449" s="15">
        <v>105</v>
      </c>
      <c r="M449" s="16">
        <f t="shared" si="34"/>
        <v>0</v>
      </c>
    </row>
    <row r="450" spans="1:13" ht="30" outlineLevel="2">
      <c r="A450" s="4" t="s">
        <v>892</v>
      </c>
      <c r="B450" s="5" t="s">
        <v>893</v>
      </c>
      <c r="C450" s="30"/>
      <c r="D450" s="1" t="s">
        <v>47</v>
      </c>
      <c r="F450" s="12">
        <v>108.75</v>
      </c>
      <c r="G450" s="12">
        <f t="shared" si="32"/>
        <v>0</v>
      </c>
      <c r="I450" s="13">
        <v>2142.5300000000002</v>
      </c>
      <c r="J450" s="14">
        <f t="shared" si="33"/>
        <v>0</v>
      </c>
      <c r="L450" s="15">
        <v>140</v>
      </c>
      <c r="M450" s="16">
        <f t="shared" si="34"/>
        <v>0</v>
      </c>
    </row>
    <row r="451" spans="1:13" outlineLevel="2">
      <c r="A451" s="4" t="s">
        <v>894</v>
      </c>
      <c r="B451" s="5" t="s">
        <v>895</v>
      </c>
      <c r="C451" s="30"/>
      <c r="D451" s="1" t="s">
        <v>47</v>
      </c>
      <c r="F451" s="12">
        <v>10.210000000000001</v>
      </c>
      <c r="G451" s="12">
        <f t="shared" si="32"/>
        <v>0</v>
      </c>
      <c r="I451" s="13">
        <v>202.13</v>
      </c>
      <c r="J451" s="14">
        <f t="shared" si="33"/>
        <v>0</v>
      </c>
      <c r="L451" s="15">
        <v>9.33</v>
      </c>
      <c r="M451" s="16">
        <f t="shared" si="34"/>
        <v>0</v>
      </c>
    </row>
    <row r="452" spans="1:13" outlineLevel="2">
      <c r="A452" s="4" t="s">
        <v>896</v>
      </c>
      <c r="B452" s="5" t="s">
        <v>897</v>
      </c>
      <c r="C452" s="30"/>
      <c r="D452" s="1" t="s">
        <v>47</v>
      </c>
      <c r="F452" s="12">
        <v>12</v>
      </c>
      <c r="G452" s="12">
        <f t="shared" si="32"/>
        <v>0</v>
      </c>
      <c r="I452" s="13">
        <v>282.98</v>
      </c>
      <c r="J452" s="14">
        <f t="shared" si="33"/>
        <v>0</v>
      </c>
      <c r="L452" s="15">
        <v>14</v>
      </c>
      <c r="M452" s="16">
        <f t="shared" si="34"/>
        <v>0</v>
      </c>
    </row>
    <row r="453" spans="1:13" outlineLevel="2">
      <c r="A453" s="4" t="s">
        <v>898</v>
      </c>
      <c r="B453" s="5" t="s">
        <v>899</v>
      </c>
      <c r="C453" s="30"/>
      <c r="D453" s="1" t="s">
        <v>38</v>
      </c>
      <c r="F453" s="12">
        <v>3.0500000000000003</v>
      </c>
      <c r="G453" s="12">
        <f t="shared" si="32"/>
        <v>0</v>
      </c>
      <c r="I453" s="13">
        <v>8.69</v>
      </c>
      <c r="J453" s="14">
        <f t="shared" si="33"/>
        <v>0</v>
      </c>
      <c r="L453" s="15">
        <v>3.76</v>
      </c>
      <c r="M453" s="16">
        <f t="shared" si="34"/>
        <v>0</v>
      </c>
    </row>
    <row r="454" spans="1:13" outlineLevel="2">
      <c r="A454" s="4" t="s">
        <v>900</v>
      </c>
      <c r="B454" s="5" t="s">
        <v>901</v>
      </c>
      <c r="C454" s="30"/>
      <c r="D454" s="1" t="s">
        <v>38</v>
      </c>
      <c r="F454" s="12">
        <v>4.1899999999999995</v>
      </c>
      <c r="G454" s="12">
        <f t="shared" si="32"/>
        <v>0</v>
      </c>
      <c r="I454" s="13">
        <v>9.99</v>
      </c>
      <c r="J454" s="14">
        <f t="shared" si="33"/>
        <v>0</v>
      </c>
      <c r="L454" s="15">
        <v>5.1100000000000003</v>
      </c>
      <c r="M454" s="16">
        <f t="shared" si="34"/>
        <v>0</v>
      </c>
    </row>
    <row r="455" spans="1:13" ht="30" outlineLevel="2">
      <c r="A455" s="4" t="s">
        <v>902</v>
      </c>
      <c r="B455" s="5" t="s">
        <v>903</v>
      </c>
      <c r="C455" s="30"/>
      <c r="D455" s="1" t="s">
        <v>47</v>
      </c>
      <c r="F455" s="12">
        <v>17.170000000000002</v>
      </c>
      <c r="G455" s="12">
        <f t="shared" si="32"/>
        <v>0</v>
      </c>
      <c r="I455" s="13">
        <v>34.54</v>
      </c>
      <c r="J455" s="14">
        <f t="shared" si="33"/>
        <v>0</v>
      </c>
      <c r="L455" s="15">
        <v>14.75</v>
      </c>
      <c r="M455" s="16">
        <f t="shared" si="34"/>
        <v>0</v>
      </c>
    </row>
    <row r="456" spans="1:13" ht="30" outlineLevel="2">
      <c r="A456" s="4" t="s">
        <v>904</v>
      </c>
      <c r="B456" s="5" t="s">
        <v>905</v>
      </c>
      <c r="C456" s="30"/>
      <c r="D456" s="1" t="s">
        <v>47</v>
      </c>
      <c r="F456" s="12">
        <v>22.8</v>
      </c>
      <c r="G456" s="12">
        <f t="shared" si="32"/>
        <v>0</v>
      </c>
      <c r="I456" s="13">
        <v>51.25</v>
      </c>
      <c r="J456" s="14">
        <f t="shared" si="33"/>
        <v>0</v>
      </c>
      <c r="L456" s="15">
        <v>21.73</v>
      </c>
      <c r="M456" s="16">
        <f t="shared" si="34"/>
        <v>0</v>
      </c>
    </row>
    <row r="457" spans="1:13" outlineLevel="2">
      <c r="A457" s="4" t="s">
        <v>906</v>
      </c>
      <c r="B457" s="1" t="s">
        <v>907</v>
      </c>
      <c r="C457" s="30"/>
      <c r="D457" s="1" t="s">
        <v>47</v>
      </c>
      <c r="F457" s="12">
        <v>23.25</v>
      </c>
      <c r="G457" s="12">
        <f t="shared" si="32"/>
        <v>0</v>
      </c>
      <c r="I457" s="13">
        <v>28.95</v>
      </c>
      <c r="J457" s="14">
        <f t="shared" si="33"/>
        <v>0</v>
      </c>
      <c r="L457" s="15">
        <v>17.66</v>
      </c>
      <c r="M457" s="16">
        <f t="shared" si="34"/>
        <v>0</v>
      </c>
    </row>
    <row r="458" spans="1:13" outlineLevel="2">
      <c r="A458" s="4" t="s">
        <v>908</v>
      </c>
      <c r="B458" s="1" t="s">
        <v>909</v>
      </c>
      <c r="C458" s="30"/>
      <c r="D458" s="1" t="s">
        <v>47</v>
      </c>
      <c r="F458" s="12">
        <v>28.88</v>
      </c>
      <c r="G458" s="12">
        <f t="shared" si="32"/>
        <v>0</v>
      </c>
      <c r="I458" s="13">
        <v>41.02</v>
      </c>
      <c r="J458" s="14">
        <f t="shared" si="33"/>
        <v>0</v>
      </c>
      <c r="L458" s="15">
        <v>24.68</v>
      </c>
      <c r="M458" s="16">
        <f t="shared" si="34"/>
        <v>0</v>
      </c>
    </row>
    <row r="459" spans="1:13" outlineLevel="2">
      <c r="A459" s="4" t="s">
        <v>910</v>
      </c>
      <c r="B459" s="5" t="s">
        <v>911</v>
      </c>
      <c r="C459" s="30"/>
      <c r="D459" s="1" t="s">
        <v>47</v>
      </c>
      <c r="F459" s="12">
        <v>44.17</v>
      </c>
      <c r="G459" s="12">
        <f t="shared" si="32"/>
        <v>0</v>
      </c>
      <c r="I459" s="13">
        <v>95.24</v>
      </c>
      <c r="J459" s="14">
        <f t="shared" si="33"/>
        <v>0</v>
      </c>
      <c r="L459" s="15">
        <v>24.909999999999997</v>
      </c>
      <c r="M459" s="16">
        <f t="shared" si="34"/>
        <v>0</v>
      </c>
    </row>
    <row r="460" spans="1:13" ht="30" outlineLevel="2">
      <c r="A460" s="4" t="s">
        <v>912</v>
      </c>
      <c r="B460" s="5" t="s">
        <v>913</v>
      </c>
      <c r="C460" s="30"/>
      <c r="D460" s="1" t="s">
        <v>47</v>
      </c>
      <c r="F460" s="12">
        <v>173.23</v>
      </c>
      <c r="G460" s="12">
        <f t="shared" si="32"/>
        <v>0</v>
      </c>
      <c r="I460" s="13">
        <v>291.19</v>
      </c>
      <c r="J460" s="14">
        <f t="shared" si="33"/>
        <v>0</v>
      </c>
      <c r="L460" s="15">
        <v>164.07999999999998</v>
      </c>
      <c r="M460" s="16">
        <f t="shared" si="34"/>
        <v>0</v>
      </c>
    </row>
    <row r="461" spans="1:13" ht="30" outlineLevel="2">
      <c r="A461" s="4" t="s">
        <v>914</v>
      </c>
      <c r="B461" s="5" t="s">
        <v>915</v>
      </c>
      <c r="C461" s="30"/>
      <c r="D461" s="1" t="s">
        <v>47</v>
      </c>
      <c r="F461" s="12">
        <v>439.05</v>
      </c>
      <c r="G461" s="12">
        <f t="shared" si="32"/>
        <v>0</v>
      </c>
      <c r="I461" s="13">
        <v>789.71</v>
      </c>
      <c r="J461" s="14">
        <f t="shared" si="33"/>
        <v>0</v>
      </c>
      <c r="L461" s="15">
        <v>430.94</v>
      </c>
      <c r="M461" s="16">
        <f t="shared" si="34"/>
        <v>0</v>
      </c>
    </row>
    <row r="462" spans="1:13" ht="30" outlineLevel="2">
      <c r="A462" s="4" t="s">
        <v>916</v>
      </c>
      <c r="B462" s="5" t="s">
        <v>917</v>
      </c>
      <c r="C462" s="30"/>
      <c r="D462" s="1" t="s">
        <v>47</v>
      </c>
      <c r="F462" s="12">
        <v>168.82</v>
      </c>
      <c r="G462" s="12">
        <f t="shared" si="32"/>
        <v>0</v>
      </c>
      <c r="I462" s="13">
        <v>63.11</v>
      </c>
      <c r="J462" s="14">
        <f t="shared" si="33"/>
        <v>0</v>
      </c>
      <c r="L462" s="15">
        <v>167.63</v>
      </c>
      <c r="M462" s="16">
        <f t="shared" si="34"/>
        <v>0</v>
      </c>
    </row>
    <row r="463" spans="1:13" ht="30" outlineLevel="2">
      <c r="A463" s="4" t="s">
        <v>918</v>
      </c>
      <c r="B463" s="5" t="s">
        <v>919</v>
      </c>
      <c r="C463" s="30"/>
      <c r="D463" s="1" t="s">
        <v>47</v>
      </c>
      <c r="F463" s="12">
        <v>5.65</v>
      </c>
      <c r="G463" s="12">
        <f t="shared" si="32"/>
        <v>0</v>
      </c>
      <c r="I463" s="13">
        <v>12.45</v>
      </c>
      <c r="J463" s="14">
        <f t="shared" si="33"/>
        <v>0</v>
      </c>
      <c r="L463" s="15">
        <v>8.15</v>
      </c>
      <c r="M463" s="16">
        <f t="shared" si="34"/>
        <v>0</v>
      </c>
    </row>
    <row r="464" spans="1:13" outlineLevel="2">
      <c r="A464" s="4" t="s">
        <v>920</v>
      </c>
      <c r="B464" s="5" t="s">
        <v>921</v>
      </c>
      <c r="C464" s="30"/>
      <c r="D464" s="1" t="s">
        <v>47</v>
      </c>
      <c r="F464" s="12">
        <v>5.9499999999999993</v>
      </c>
      <c r="G464" s="12">
        <f t="shared" si="32"/>
        <v>0</v>
      </c>
      <c r="I464" s="13">
        <v>7</v>
      </c>
      <c r="J464" s="14">
        <f t="shared" si="33"/>
        <v>0</v>
      </c>
      <c r="L464" s="15">
        <v>6.2200000000000006</v>
      </c>
      <c r="M464" s="16">
        <f t="shared" si="34"/>
        <v>0</v>
      </c>
    </row>
    <row r="465" spans="1:13" outlineLevel="2">
      <c r="A465" s="4" t="s">
        <v>922</v>
      </c>
      <c r="B465" s="5" t="s">
        <v>923</v>
      </c>
      <c r="C465" s="30"/>
      <c r="D465" s="1" t="s">
        <v>47</v>
      </c>
      <c r="F465" s="12">
        <v>6.55</v>
      </c>
      <c r="G465" s="12">
        <f t="shared" si="32"/>
        <v>0</v>
      </c>
      <c r="I465" s="13">
        <v>7.64</v>
      </c>
      <c r="J465" s="14">
        <f t="shared" si="33"/>
        <v>0</v>
      </c>
      <c r="L465" s="15">
        <v>10.55</v>
      </c>
      <c r="M465" s="16">
        <f t="shared" si="34"/>
        <v>0</v>
      </c>
    </row>
    <row r="466" spans="1:13" outlineLevel="2">
      <c r="A466" s="4" t="s">
        <v>924</v>
      </c>
      <c r="B466" s="5" t="s">
        <v>925</v>
      </c>
      <c r="C466" s="30"/>
      <c r="D466" s="1" t="s">
        <v>47</v>
      </c>
      <c r="F466" s="12">
        <v>8.64</v>
      </c>
      <c r="G466" s="12">
        <f t="shared" si="32"/>
        <v>0</v>
      </c>
      <c r="I466" s="13">
        <v>13.34</v>
      </c>
      <c r="J466" s="14">
        <f t="shared" si="33"/>
        <v>0</v>
      </c>
      <c r="L466" s="15">
        <v>11.530000000000001</v>
      </c>
      <c r="M466" s="16">
        <f t="shared" si="34"/>
        <v>0</v>
      </c>
    </row>
    <row r="467" spans="1:13" outlineLevel="2">
      <c r="A467" s="4" t="s">
        <v>926</v>
      </c>
      <c r="B467" s="5" t="s">
        <v>927</v>
      </c>
      <c r="C467" s="30"/>
      <c r="D467" s="1" t="s">
        <v>47</v>
      </c>
      <c r="F467" s="12">
        <v>17.66</v>
      </c>
      <c r="G467" s="12">
        <f t="shared" si="32"/>
        <v>0</v>
      </c>
      <c r="I467" s="13">
        <v>17.23</v>
      </c>
      <c r="J467" s="14">
        <f t="shared" si="33"/>
        <v>0</v>
      </c>
      <c r="L467" s="15">
        <v>17.060000000000002</v>
      </c>
      <c r="M467" s="16">
        <f t="shared" si="34"/>
        <v>0</v>
      </c>
    </row>
    <row r="468" spans="1:13" outlineLevel="2">
      <c r="A468" s="4" t="s">
        <v>928</v>
      </c>
      <c r="B468" s="5" t="s">
        <v>929</v>
      </c>
      <c r="C468" s="30"/>
      <c r="D468" s="1" t="s">
        <v>47</v>
      </c>
      <c r="F468" s="12">
        <v>23.65</v>
      </c>
      <c r="G468" s="12">
        <f t="shared" si="32"/>
        <v>0</v>
      </c>
      <c r="I468" s="13">
        <v>21.55</v>
      </c>
      <c r="J468" s="14">
        <f t="shared" si="33"/>
        <v>0</v>
      </c>
      <c r="L468" s="15">
        <v>20.21</v>
      </c>
      <c r="M468" s="16">
        <f t="shared" si="34"/>
        <v>0</v>
      </c>
    </row>
    <row r="469" spans="1:13" outlineLevel="2">
      <c r="A469" s="4" t="s">
        <v>930</v>
      </c>
      <c r="B469" s="5" t="s">
        <v>931</v>
      </c>
      <c r="C469" s="30"/>
      <c r="D469" s="1" t="s">
        <v>47</v>
      </c>
      <c r="F469" s="12">
        <v>32.660000000000004</v>
      </c>
      <c r="G469" s="12">
        <f t="shared" si="32"/>
        <v>0</v>
      </c>
      <c r="I469" s="13">
        <v>26.16</v>
      </c>
      <c r="J469" s="14">
        <f t="shared" si="33"/>
        <v>0</v>
      </c>
      <c r="L469" s="15">
        <v>26.54</v>
      </c>
      <c r="M469" s="16">
        <f t="shared" si="34"/>
        <v>0</v>
      </c>
    </row>
    <row r="470" spans="1:13" ht="30" outlineLevel="2">
      <c r="A470" s="4" t="s">
        <v>932</v>
      </c>
      <c r="B470" s="5" t="s">
        <v>933</v>
      </c>
      <c r="C470" s="30"/>
      <c r="D470" s="1" t="s">
        <v>47</v>
      </c>
      <c r="F470" s="12">
        <v>23.87</v>
      </c>
      <c r="G470" s="12">
        <f t="shared" si="32"/>
        <v>0</v>
      </c>
      <c r="I470" s="13">
        <v>12.14</v>
      </c>
      <c r="J470" s="14">
        <f t="shared" si="33"/>
        <v>0</v>
      </c>
      <c r="L470" s="15">
        <v>20.82</v>
      </c>
      <c r="M470" s="16">
        <f t="shared" si="34"/>
        <v>0</v>
      </c>
    </row>
    <row r="471" spans="1:13" ht="30" outlineLevel="2">
      <c r="A471" s="4" t="s">
        <v>934</v>
      </c>
      <c r="B471" s="5" t="s">
        <v>935</v>
      </c>
      <c r="C471" s="30"/>
      <c r="D471" s="1" t="s">
        <v>47</v>
      </c>
      <c r="F471" s="12">
        <v>29.11</v>
      </c>
      <c r="G471" s="12">
        <f t="shared" si="32"/>
        <v>0</v>
      </c>
      <c r="I471" s="13">
        <v>13.15</v>
      </c>
      <c r="J471" s="14">
        <f t="shared" si="33"/>
        <v>0</v>
      </c>
      <c r="L471" s="15">
        <v>24.57</v>
      </c>
      <c r="M471" s="16">
        <f t="shared" si="34"/>
        <v>0</v>
      </c>
    </row>
    <row r="472" spans="1:13" ht="30" outlineLevel="2">
      <c r="A472" s="4" t="s">
        <v>936</v>
      </c>
      <c r="B472" s="5" t="s">
        <v>937</v>
      </c>
      <c r="C472" s="30"/>
      <c r="D472" s="1" t="s">
        <v>47</v>
      </c>
      <c r="F472" s="12">
        <v>44.15</v>
      </c>
      <c r="G472" s="12">
        <f t="shared" si="32"/>
        <v>0</v>
      </c>
      <c r="I472" s="13">
        <v>14.16</v>
      </c>
      <c r="J472" s="14">
        <f t="shared" si="33"/>
        <v>0</v>
      </c>
      <c r="L472" s="15">
        <v>38.589999999999996</v>
      </c>
      <c r="M472" s="16">
        <f t="shared" si="34"/>
        <v>0</v>
      </c>
    </row>
    <row r="473" spans="1:13" ht="30" outlineLevel="2">
      <c r="A473" s="4" t="s">
        <v>938</v>
      </c>
      <c r="B473" s="5" t="s">
        <v>939</v>
      </c>
      <c r="C473" s="30"/>
      <c r="D473" s="1" t="s">
        <v>47</v>
      </c>
      <c r="F473" s="12">
        <v>62.59</v>
      </c>
      <c r="G473" s="12">
        <f t="shared" si="32"/>
        <v>0</v>
      </c>
      <c r="I473" s="13">
        <v>16.98</v>
      </c>
      <c r="J473" s="14">
        <f t="shared" si="33"/>
        <v>0</v>
      </c>
      <c r="L473" s="15">
        <v>54.86</v>
      </c>
      <c r="M473" s="16">
        <f t="shared" si="34"/>
        <v>0</v>
      </c>
    </row>
    <row r="474" spans="1:13" ht="30" outlineLevel="2">
      <c r="A474" s="4" t="s">
        <v>940</v>
      </c>
      <c r="B474" s="5" t="s">
        <v>941</v>
      </c>
      <c r="C474" s="30"/>
      <c r="D474" s="1" t="s">
        <v>47</v>
      </c>
      <c r="F474" s="12">
        <v>70.66</v>
      </c>
      <c r="G474" s="12">
        <f t="shared" si="32"/>
        <v>0</v>
      </c>
      <c r="I474" s="13">
        <v>22.87</v>
      </c>
      <c r="J474" s="14">
        <f t="shared" si="33"/>
        <v>0</v>
      </c>
      <c r="L474" s="15">
        <v>58.36</v>
      </c>
      <c r="M474" s="16">
        <f t="shared" si="34"/>
        <v>0</v>
      </c>
    </row>
    <row r="475" spans="1:13" ht="30" outlineLevel="2">
      <c r="A475" s="4" t="s">
        <v>942</v>
      </c>
      <c r="B475" s="5" t="s">
        <v>943</v>
      </c>
      <c r="C475" s="30"/>
      <c r="D475" s="1" t="s">
        <v>47</v>
      </c>
      <c r="F475" s="12">
        <v>5.9300000000000006</v>
      </c>
      <c r="G475" s="12">
        <f t="shared" si="32"/>
        <v>0</v>
      </c>
      <c r="I475" s="13">
        <v>13.34</v>
      </c>
      <c r="J475" s="14">
        <f t="shared" si="33"/>
        <v>0</v>
      </c>
      <c r="L475" s="15">
        <v>7.99</v>
      </c>
      <c r="M475" s="16">
        <f t="shared" si="34"/>
        <v>0</v>
      </c>
    </row>
    <row r="476" spans="1:13" ht="30" outlineLevel="2">
      <c r="A476" s="4" t="s">
        <v>944</v>
      </c>
      <c r="B476" s="5" t="s">
        <v>945</v>
      </c>
      <c r="C476" s="30"/>
      <c r="D476" s="1" t="s">
        <v>47</v>
      </c>
      <c r="F476" s="12">
        <v>9.42</v>
      </c>
      <c r="G476" s="12">
        <f t="shared" si="32"/>
        <v>0</v>
      </c>
      <c r="I476" s="13">
        <v>17.23</v>
      </c>
      <c r="J476" s="14">
        <f t="shared" si="33"/>
        <v>0</v>
      </c>
      <c r="L476" s="15">
        <v>10.24</v>
      </c>
      <c r="M476" s="16">
        <f t="shared" si="34"/>
        <v>0</v>
      </c>
    </row>
    <row r="477" spans="1:13" ht="30" outlineLevel="2">
      <c r="A477" s="4" t="s">
        <v>946</v>
      </c>
      <c r="B477" s="5" t="s">
        <v>947</v>
      </c>
      <c r="C477" s="30"/>
      <c r="D477" s="1" t="s">
        <v>47</v>
      </c>
      <c r="F477" s="12">
        <v>16.21</v>
      </c>
      <c r="G477" s="12">
        <f t="shared" si="32"/>
        <v>0</v>
      </c>
      <c r="I477" s="13">
        <v>18.75</v>
      </c>
      <c r="J477" s="14">
        <f t="shared" si="33"/>
        <v>0</v>
      </c>
      <c r="L477" s="15">
        <v>17.66</v>
      </c>
      <c r="M477" s="16">
        <f t="shared" si="34"/>
        <v>0</v>
      </c>
    </row>
    <row r="478" spans="1:13" ht="30" outlineLevel="2">
      <c r="A478" s="4" t="s">
        <v>948</v>
      </c>
      <c r="B478" s="5" t="s">
        <v>949</v>
      </c>
      <c r="C478" s="30"/>
      <c r="D478" s="1" t="s">
        <v>47</v>
      </c>
      <c r="F478" s="12">
        <v>19.53</v>
      </c>
      <c r="G478" s="12">
        <f t="shared" si="32"/>
        <v>0</v>
      </c>
      <c r="I478" s="13">
        <v>20.05</v>
      </c>
      <c r="J478" s="14">
        <f t="shared" si="33"/>
        <v>0</v>
      </c>
      <c r="L478" s="15">
        <v>19.47</v>
      </c>
      <c r="M478" s="16">
        <f t="shared" si="34"/>
        <v>0</v>
      </c>
    </row>
    <row r="479" spans="1:13" ht="30" outlineLevel="2">
      <c r="A479" s="4" t="s">
        <v>950</v>
      </c>
      <c r="B479" s="5" t="s">
        <v>951</v>
      </c>
      <c r="C479" s="30"/>
      <c r="D479" s="1" t="s">
        <v>47</v>
      </c>
      <c r="F479" s="12">
        <v>17</v>
      </c>
      <c r="G479" s="12">
        <f t="shared" si="32"/>
        <v>0</v>
      </c>
      <c r="I479" s="13">
        <v>13.34</v>
      </c>
      <c r="J479" s="14">
        <f t="shared" si="33"/>
        <v>0</v>
      </c>
      <c r="L479" s="15">
        <v>20.439999999999998</v>
      </c>
      <c r="M479" s="16">
        <f t="shared" si="34"/>
        <v>0</v>
      </c>
    </row>
    <row r="480" spans="1:13" ht="30" outlineLevel="2">
      <c r="A480" s="4" t="s">
        <v>952</v>
      </c>
      <c r="B480" s="5" t="s">
        <v>953</v>
      </c>
      <c r="C480" s="30"/>
      <c r="D480" s="1" t="s">
        <v>47</v>
      </c>
      <c r="F480" s="12">
        <v>15.58</v>
      </c>
      <c r="G480" s="12">
        <f t="shared" si="32"/>
        <v>0</v>
      </c>
      <c r="I480" s="13">
        <v>5.05</v>
      </c>
      <c r="J480" s="14">
        <f t="shared" si="33"/>
        <v>0</v>
      </c>
      <c r="L480" s="15">
        <v>23.33</v>
      </c>
      <c r="M480" s="16">
        <f t="shared" si="34"/>
        <v>0</v>
      </c>
    </row>
    <row r="481" spans="1:13" outlineLevel="2">
      <c r="A481" s="4" t="s">
        <v>954</v>
      </c>
      <c r="B481" s="5" t="s">
        <v>955</v>
      </c>
      <c r="C481" s="30"/>
      <c r="D481" s="1" t="s">
        <v>47</v>
      </c>
      <c r="F481" s="12">
        <v>10.75</v>
      </c>
      <c r="G481" s="12">
        <f t="shared" si="32"/>
        <v>0</v>
      </c>
      <c r="I481" s="13">
        <v>30.32</v>
      </c>
      <c r="J481" s="14">
        <f t="shared" si="33"/>
        <v>0</v>
      </c>
      <c r="L481" s="15">
        <v>16.329999999999998</v>
      </c>
      <c r="M481" s="16">
        <f t="shared" si="34"/>
        <v>0</v>
      </c>
    </row>
    <row r="482" spans="1:13" ht="30" outlineLevel="2">
      <c r="A482" s="4" t="s">
        <v>956</v>
      </c>
      <c r="B482" s="5" t="s">
        <v>957</v>
      </c>
      <c r="C482" s="30"/>
      <c r="D482" s="1" t="s">
        <v>38</v>
      </c>
      <c r="F482" s="12">
        <v>4.32</v>
      </c>
      <c r="G482" s="12">
        <f t="shared" si="32"/>
        <v>0</v>
      </c>
      <c r="I482" s="13">
        <v>4.05</v>
      </c>
      <c r="J482" s="14">
        <f t="shared" si="33"/>
        <v>0</v>
      </c>
      <c r="L482" s="15">
        <v>5.92</v>
      </c>
      <c r="M482" s="16">
        <f t="shared" si="34"/>
        <v>0</v>
      </c>
    </row>
    <row r="483" spans="1:13" ht="30" outlineLevel="2">
      <c r="A483" s="4" t="s">
        <v>958</v>
      </c>
      <c r="B483" s="5" t="s">
        <v>959</v>
      </c>
      <c r="C483" s="30"/>
      <c r="D483" s="1" t="s">
        <v>38</v>
      </c>
      <c r="F483" s="12">
        <v>7.33</v>
      </c>
      <c r="G483" s="12">
        <f t="shared" si="32"/>
        <v>0</v>
      </c>
      <c r="I483" s="13">
        <v>4.75</v>
      </c>
      <c r="J483" s="14">
        <f t="shared" si="33"/>
        <v>0</v>
      </c>
      <c r="L483" s="15">
        <v>6.75</v>
      </c>
      <c r="M483" s="16">
        <f t="shared" si="34"/>
        <v>0</v>
      </c>
    </row>
    <row r="484" spans="1:13" ht="30" outlineLevel="2">
      <c r="A484" s="4" t="s">
        <v>960</v>
      </c>
      <c r="B484" s="5" t="s">
        <v>961</v>
      </c>
      <c r="C484" s="30"/>
      <c r="D484" s="1" t="s">
        <v>38</v>
      </c>
      <c r="F484" s="12">
        <v>7.48</v>
      </c>
      <c r="G484" s="12">
        <f t="shared" si="32"/>
        <v>0</v>
      </c>
      <c r="I484" s="13">
        <v>4.88</v>
      </c>
      <c r="J484" s="14">
        <f t="shared" si="33"/>
        <v>0</v>
      </c>
      <c r="L484" s="15">
        <v>6.91</v>
      </c>
      <c r="M484" s="16">
        <f t="shared" si="34"/>
        <v>0</v>
      </c>
    </row>
    <row r="485" spans="1:13" ht="30" outlineLevel="2">
      <c r="A485" s="4" t="s">
        <v>962</v>
      </c>
      <c r="B485" s="5" t="s">
        <v>963</v>
      </c>
      <c r="C485" s="30"/>
      <c r="D485" s="1" t="s">
        <v>38</v>
      </c>
      <c r="F485" s="12">
        <v>8.2799999999999994</v>
      </c>
      <c r="G485" s="12">
        <f t="shared" si="32"/>
        <v>0</v>
      </c>
      <c r="I485" s="13">
        <v>6.04</v>
      </c>
      <c r="J485" s="14">
        <f t="shared" si="33"/>
        <v>0</v>
      </c>
      <c r="L485" s="15">
        <v>7.76</v>
      </c>
      <c r="M485" s="16">
        <f t="shared" si="34"/>
        <v>0</v>
      </c>
    </row>
    <row r="486" spans="1:13" ht="30" outlineLevel="2">
      <c r="A486" s="4" t="s">
        <v>964</v>
      </c>
      <c r="B486" s="5" t="s">
        <v>965</v>
      </c>
      <c r="C486" s="30"/>
      <c r="D486" s="1" t="s">
        <v>38</v>
      </c>
      <c r="F486" s="12">
        <v>10.4</v>
      </c>
      <c r="G486" s="12">
        <f t="shared" si="32"/>
        <v>0</v>
      </c>
      <c r="I486" s="13">
        <v>6.18</v>
      </c>
      <c r="J486" s="14">
        <f t="shared" si="33"/>
        <v>0</v>
      </c>
      <c r="L486" s="15">
        <v>8.11</v>
      </c>
      <c r="M486" s="16">
        <f t="shared" si="34"/>
        <v>0</v>
      </c>
    </row>
    <row r="487" spans="1:13" ht="30" outlineLevel="2">
      <c r="A487" s="4" t="s">
        <v>966</v>
      </c>
      <c r="B487" s="5" t="s">
        <v>967</v>
      </c>
      <c r="C487" s="30"/>
      <c r="D487" s="1" t="s">
        <v>38</v>
      </c>
      <c r="F487" s="12">
        <v>4.25</v>
      </c>
      <c r="G487" s="12">
        <f t="shared" si="32"/>
        <v>0</v>
      </c>
      <c r="I487" s="13">
        <v>4.1500000000000004</v>
      </c>
      <c r="J487" s="14">
        <f t="shared" si="33"/>
        <v>0</v>
      </c>
      <c r="L487" s="15">
        <v>5.8599999999999994</v>
      </c>
      <c r="M487" s="16">
        <f t="shared" si="34"/>
        <v>0</v>
      </c>
    </row>
    <row r="488" spans="1:13" ht="30" outlineLevel="2">
      <c r="A488" s="4" t="s">
        <v>968</v>
      </c>
      <c r="B488" s="5" t="s">
        <v>969</v>
      </c>
      <c r="C488" s="30"/>
      <c r="D488" s="1" t="s">
        <v>38</v>
      </c>
      <c r="F488" s="12">
        <v>4.3</v>
      </c>
      <c r="G488" s="12">
        <f t="shared" si="32"/>
        <v>0</v>
      </c>
      <c r="I488" s="13">
        <v>4.22</v>
      </c>
      <c r="J488" s="14">
        <f t="shared" si="33"/>
        <v>0</v>
      </c>
      <c r="L488" s="15">
        <v>5.91</v>
      </c>
      <c r="M488" s="16">
        <f t="shared" si="34"/>
        <v>0</v>
      </c>
    </row>
    <row r="489" spans="1:13" ht="30" outlineLevel="2">
      <c r="A489" s="4" t="s">
        <v>970</v>
      </c>
      <c r="B489" s="5" t="s">
        <v>971</v>
      </c>
      <c r="C489" s="30"/>
      <c r="D489" s="1" t="s">
        <v>38</v>
      </c>
      <c r="F489" s="12">
        <v>4.37</v>
      </c>
      <c r="G489" s="12">
        <f t="shared" si="32"/>
        <v>0</v>
      </c>
      <c r="I489" s="13">
        <v>4.66</v>
      </c>
      <c r="J489" s="14">
        <f t="shared" si="33"/>
        <v>0</v>
      </c>
      <c r="L489" s="15">
        <v>5.98</v>
      </c>
      <c r="M489" s="16">
        <f t="shared" si="34"/>
        <v>0</v>
      </c>
    </row>
    <row r="490" spans="1:13" ht="30" outlineLevel="2">
      <c r="A490" s="4" t="s">
        <v>972</v>
      </c>
      <c r="B490" s="5" t="s">
        <v>973</v>
      </c>
      <c r="C490" s="30"/>
      <c r="D490" s="1" t="s">
        <v>38</v>
      </c>
      <c r="F490" s="12">
        <v>6.09</v>
      </c>
      <c r="G490" s="12">
        <f t="shared" si="32"/>
        <v>0</v>
      </c>
      <c r="I490" s="13">
        <v>4.68</v>
      </c>
      <c r="J490" s="14">
        <f t="shared" si="33"/>
        <v>0</v>
      </c>
      <c r="L490" s="15">
        <v>6.87</v>
      </c>
      <c r="M490" s="16">
        <f t="shared" si="34"/>
        <v>0</v>
      </c>
    </row>
    <row r="491" spans="1:13" ht="30" outlineLevel="2">
      <c r="A491" s="4" t="s">
        <v>974</v>
      </c>
      <c r="B491" s="5" t="s">
        <v>975</v>
      </c>
      <c r="C491" s="30"/>
      <c r="D491" s="1" t="s">
        <v>38</v>
      </c>
      <c r="F491" s="12">
        <v>3.58</v>
      </c>
      <c r="G491" s="12">
        <f t="shared" si="32"/>
        <v>0</v>
      </c>
      <c r="I491" s="13">
        <v>37.42</v>
      </c>
      <c r="J491" s="14">
        <f t="shared" si="33"/>
        <v>0</v>
      </c>
      <c r="L491" s="15">
        <v>3.95</v>
      </c>
      <c r="M491" s="16">
        <f t="shared" si="34"/>
        <v>0</v>
      </c>
    </row>
    <row r="492" spans="1:13" ht="30" outlineLevel="2">
      <c r="A492" s="4" t="s">
        <v>976</v>
      </c>
      <c r="B492" s="5" t="s">
        <v>977</v>
      </c>
      <c r="C492" s="30"/>
      <c r="D492" s="1" t="s">
        <v>47</v>
      </c>
      <c r="F492" s="12">
        <v>4.2300000000000004</v>
      </c>
      <c r="G492" s="12">
        <f t="shared" si="32"/>
        <v>0</v>
      </c>
      <c r="I492" s="13">
        <v>23.06</v>
      </c>
      <c r="J492" s="14">
        <f t="shared" si="33"/>
        <v>0</v>
      </c>
      <c r="L492" s="15">
        <v>16</v>
      </c>
      <c r="M492" s="16">
        <f t="shared" si="34"/>
        <v>0</v>
      </c>
    </row>
    <row r="493" spans="1:13" ht="30" outlineLevel="2">
      <c r="A493" s="4" t="s">
        <v>978</v>
      </c>
      <c r="B493" s="5" t="s">
        <v>979</v>
      </c>
      <c r="C493" s="30"/>
      <c r="D493" s="1" t="s">
        <v>47</v>
      </c>
      <c r="F493" s="12">
        <v>4.2300000000000004</v>
      </c>
      <c r="G493" s="12">
        <f t="shared" si="32"/>
        <v>0</v>
      </c>
      <c r="I493" s="13">
        <v>23.88</v>
      </c>
      <c r="J493" s="14">
        <f t="shared" si="33"/>
        <v>0</v>
      </c>
      <c r="L493" s="15">
        <v>16</v>
      </c>
      <c r="M493" s="16">
        <f t="shared" si="34"/>
        <v>0</v>
      </c>
    </row>
    <row r="494" spans="1:13" ht="30" outlineLevel="2">
      <c r="A494" s="4" t="s">
        <v>980</v>
      </c>
      <c r="B494" s="5" t="s">
        <v>981</v>
      </c>
      <c r="C494" s="30"/>
      <c r="D494" s="1" t="s">
        <v>47</v>
      </c>
      <c r="F494" s="12">
        <v>18.93</v>
      </c>
      <c r="G494" s="12">
        <f t="shared" si="32"/>
        <v>0</v>
      </c>
      <c r="I494" s="13">
        <v>37.909999999999997</v>
      </c>
      <c r="J494" s="14">
        <f t="shared" si="33"/>
        <v>0</v>
      </c>
      <c r="L494" s="15">
        <v>29.33</v>
      </c>
      <c r="M494" s="16">
        <f t="shared" si="34"/>
        <v>0</v>
      </c>
    </row>
    <row r="495" spans="1:13" ht="30" outlineLevel="2">
      <c r="A495" s="4" t="s">
        <v>982</v>
      </c>
      <c r="B495" s="5" t="s">
        <v>983</v>
      </c>
      <c r="C495" s="30"/>
      <c r="D495" s="1" t="s">
        <v>47</v>
      </c>
      <c r="F495" s="12">
        <v>16.420000000000002</v>
      </c>
      <c r="G495" s="12">
        <f t="shared" si="32"/>
        <v>0</v>
      </c>
      <c r="I495" s="13">
        <v>28.01</v>
      </c>
      <c r="J495" s="14">
        <f t="shared" si="33"/>
        <v>0</v>
      </c>
      <c r="L495" s="15">
        <v>18.86</v>
      </c>
      <c r="M495" s="16">
        <f t="shared" si="34"/>
        <v>0</v>
      </c>
    </row>
    <row r="496" spans="1:13" ht="30" outlineLevel="2">
      <c r="A496" s="4" t="s">
        <v>984</v>
      </c>
      <c r="B496" s="5" t="s">
        <v>985</v>
      </c>
      <c r="C496" s="30"/>
      <c r="D496" s="1" t="s">
        <v>47</v>
      </c>
      <c r="F496" s="12">
        <v>15.31</v>
      </c>
      <c r="G496" s="12">
        <f t="shared" si="32"/>
        <v>0</v>
      </c>
      <c r="I496" s="13">
        <v>28.47</v>
      </c>
      <c r="J496" s="14">
        <f t="shared" si="33"/>
        <v>0</v>
      </c>
      <c r="L496" s="15">
        <v>16.600000000000001</v>
      </c>
      <c r="M496" s="16">
        <f t="shared" si="34"/>
        <v>0</v>
      </c>
    </row>
    <row r="497" spans="1:13" ht="30" outlineLevel="2">
      <c r="A497" s="4" t="s">
        <v>986</v>
      </c>
      <c r="B497" s="5" t="s">
        <v>987</v>
      </c>
      <c r="C497" s="30"/>
      <c r="D497" s="1" t="s">
        <v>47</v>
      </c>
      <c r="F497" s="12">
        <v>17.64</v>
      </c>
      <c r="G497" s="12">
        <f t="shared" si="32"/>
        <v>0</v>
      </c>
      <c r="I497" s="13">
        <v>24.34</v>
      </c>
      <c r="J497" s="14">
        <f t="shared" si="33"/>
        <v>0</v>
      </c>
      <c r="L497" s="15">
        <v>17.689999999999998</v>
      </c>
      <c r="M497" s="16">
        <f t="shared" si="34"/>
        <v>0</v>
      </c>
    </row>
    <row r="498" spans="1:13" ht="30" outlineLevel="2">
      <c r="A498" s="4" t="s">
        <v>988</v>
      </c>
      <c r="B498" s="5" t="s">
        <v>989</v>
      </c>
      <c r="C498" s="30"/>
      <c r="D498" s="1" t="s">
        <v>47</v>
      </c>
      <c r="F498" s="12">
        <v>22.86</v>
      </c>
      <c r="G498" s="12">
        <f t="shared" si="32"/>
        <v>0</v>
      </c>
      <c r="I498" s="13">
        <v>37.299999999999997</v>
      </c>
      <c r="J498" s="14">
        <f t="shared" si="33"/>
        <v>0</v>
      </c>
      <c r="L498" s="15">
        <v>22.699999999999996</v>
      </c>
      <c r="M498" s="16">
        <f t="shared" si="34"/>
        <v>0</v>
      </c>
    </row>
    <row r="499" spans="1:13" ht="30" outlineLevel="2">
      <c r="A499" s="4" t="s">
        <v>990</v>
      </c>
      <c r="B499" s="5" t="s">
        <v>991</v>
      </c>
      <c r="C499" s="30"/>
      <c r="D499" s="1" t="s">
        <v>47</v>
      </c>
      <c r="F499" s="12">
        <v>27.53</v>
      </c>
      <c r="G499" s="12">
        <f t="shared" ref="G499:G562" si="35">IF(OR($C499=0,$C499=""),0,$C499*F499)</f>
        <v>0</v>
      </c>
      <c r="I499" s="13">
        <v>44.86</v>
      </c>
      <c r="J499" s="14">
        <f t="shared" ref="J499:J562" si="36">IF(OR($C499=0,$C499=""),0,$C499*I499)</f>
        <v>0</v>
      </c>
      <c r="L499" s="15">
        <v>28.160000000000004</v>
      </c>
      <c r="M499" s="16">
        <f t="shared" ref="M499:M562" si="37">IF(OR($C499=0,$C499=""),0,$C499*L499)</f>
        <v>0</v>
      </c>
    </row>
    <row r="500" spans="1:13" ht="30" outlineLevel="2">
      <c r="A500" s="4" t="s">
        <v>992</v>
      </c>
      <c r="B500" s="5" t="s">
        <v>993</v>
      </c>
      <c r="C500" s="30"/>
      <c r="D500" s="1" t="s">
        <v>47</v>
      </c>
      <c r="F500" s="12">
        <v>15.13</v>
      </c>
      <c r="G500" s="12">
        <f t="shared" si="35"/>
        <v>0</v>
      </c>
      <c r="I500" s="13">
        <v>24.13</v>
      </c>
      <c r="J500" s="14">
        <f t="shared" si="36"/>
        <v>0</v>
      </c>
      <c r="L500" s="15">
        <v>17.490000000000002</v>
      </c>
      <c r="M500" s="16">
        <f t="shared" si="37"/>
        <v>0</v>
      </c>
    </row>
    <row r="501" spans="1:13" ht="30" outlineLevel="2">
      <c r="A501" s="4" t="s">
        <v>994</v>
      </c>
      <c r="B501" s="5" t="s">
        <v>995</v>
      </c>
      <c r="C501" s="30"/>
      <c r="D501" s="1" t="s">
        <v>47</v>
      </c>
      <c r="F501" s="12">
        <v>14.14</v>
      </c>
      <c r="G501" s="12">
        <f t="shared" si="35"/>
        <v>0</v>
      </c>
      <c r="I501" s="13">
        <v>19.39</v>
      </c>
      <c r="J501" s="14">
        <f t="shared" si="36"/>
        <v>0</v>
      </c>
      <c r="L501" s="15">
        <v>12.07</v>
      </c>
      <c r="M501" s="16">
        <f t="shared" si="37"/>
        <v>0</v>
      </c>
    </row>
    <row r="502" spans="1:13" ht="30" outlineLevel="2">
      <c r="A502" s="4" t="s">
        <v>996</v>
      </c>
      <c r="B502" s="5" t="s">
        <v>997</v>
      </c>
      <c r="C502" s="30"/>
      <c r="D502" s="1" t="s">
        <v>47</v>
      </c>
      <c r="F502" s="12">
        <v>16.48</v>
      </c>
      <c r="G502" s="12">
        <f t="shared" si="35"/>
        <v>0</v>
      </c>
      <c r="I502" s="13">
        <v>25.05</v>
      </c>
      <c r="J502" s="14">
        <f t="shared" si="36"/>
        <v>0</v>
      </c>
      <c r="L502" s="15">
        <v>12.94</v>
      </c>
      <c r="M502" s="16">
        <f t="shared" si="37"/>
        <v>0</v>
      </c>
    </row>
    <row r="503" spans="1:13" ht="30" outlineLevel="2">
      <c r="A503" s="4" t="s">
        <v>998</v>
      </c>
      <c r="B503" s="5" t="s">
        <v>999</v>
      </c>
      <c r="C503" s="30"/>
      <c r="D503" s="1" t="s">
        <v>47</v>
      </c>
      <c r="F503" s="12">
        <v>21.700000000000003</v>
      </c>
      <c r="G503" s="12">
        <f t="shared" si="35"/>
        <v>0</v>
      </c>
      <c r="I503" s="13">
        <v>31.94</v>
      </c>
      <c r="J503" s="14">
        <f t="shared" si="36"/>
        <v>0</v>
      </c>
      <c r="L503" s="15">
        <v>17.299999999999997</v>
      </c>
      <c r="M503" s="16">
        <f t="shared" si="37"/>
        <v>0</v>
      </c>
    </row>
    <row r="504" spans="1:13" ht="30" outlineLevel="2">
      <c r="A504" s="4" t="s">
        <v>1000</v>
      </c>
      <c r="B504" s="5" t="s">
        <v>1001</v>
      </c>
      <c r="C504" s="30"/>
      <c r="D504" s="1" t="s">
        <v>47</v>
      </c>
      <c r="F504" s="12">
        <v>27.18</v>
      </c>
      <c r="G504" s="12">
        <f t="shared" si="35"/>
        <v>0</v>
      </c>
      <c r="I504" s="13">
        <v>38.479999999999997</v>
      </c>
      <c r="J504" s="14">
        <f t="shared" si="36"/>
        <v>0</v>
      </c>
      <c r="L504" s="15">
        <v>20.2</v>
      </c>
      <c r="M504" s="16">
        <f t="shared" si="37"/>
        <v>0</v>
      </c>
    </row>
    <row r="505" spans="1:13" ht="30" outlineLevel="2">
      <c r="A505" s="4" t="s">
        <v>1002</v>
      </c>
      <c r="B505" s="5" t="s">
        <v>1003</v>
      </c>
      <c r="C505" s="30"/>
      <c r="D505" s="1" t="s">
        <v>47</v>
      </c>
      <c r="F505" s="12">
        <v>61.11</v>
      </c>
      <c r="G505" s="12">
        <f t="shared" si="35"/>
        <v>0</v>
      </c>
      <c r="I505" s="13">
        <v>106.86</v>
      </c>
      <c r="J505" s="14">
        <f t="shared" si="36"/>
        <v>0</v>
      </c>
      <c r="L505" s="15">
        <v>48.92</v>
      </c>
      <c r="M505" s="16">
        <f t="shared" si="37"/>
        <v>0</v>
      </c>
    </row>
    <row r="506" spans="1:13" ht="30" outlineLevel="2">
      <c r="A506" s="4" t="s">
        <v>1004</v>
      </c>
      <c r="B506" s="5" t="s">
        <v>1005</v>
      </c>
      <c r="C506" s="30"/>
      <c r="D506" s="1" t="s">
        <v>47</v>
      </c>
      <c r="F506" s="12">
        <v>68.11</v>
      </c>
      <c r="G506" s="12">
        <f t="shared" si="35"/>
        <v>0</v>
      </c>
      <c r="I506" s="13">
        <v>116.85</v>
      </c>
      <c r="J506" s="14">
        <f t="shared" si="36"/>
        <v>0</v>
      </c>
      <c r="L506" s="15">
        <v>52.9</v>
      </c>
      <c r="M506" s="16">
        <f t="shared" si="37"/>
        <v>0</v>
      </c>
    </row>
    <row r="507" spans="1:13" ht="30" outlineLevel="2">
      <c r="A507" s="4" t="s">
        <v>1006</v>
      </c>
      <c r="B507" s="5" t="s">
        <v>1007</v>
      </c>
      <c r="C507" s="30"/>
      <c r="D507" s="1" t="s">
        <v>47</v>
      </c>
      <c r="F507" s="12">
        <v>9.98</v>
      </c>
      <c r="G507" s="12">
        <f t="shared" si="35"/>
        <v>0</v>
      </c>
      <c r="I507" s="13">
        <v>11.22</v>
      </c>
      <c r="J507" s="14">
        <f t="shared" si="36"/>
        <v>0</v>
      </c>
      <c r="L507" s="15">
        <v>13.16</v>
      </c>
      <c r="M507" s="16">
        <f t="shared" si="37"/>
        <v>0</v>
      </c>
    </row>
    <row r="508" spans="1:13" ht="30" outlineLevel="2">
      <c r="A508" s="4" t="s">
        <v>1008</v>
      </c>
      <c r="B508" s="5" t="s">
        <v>1009</v>
      </c>
      <c r="C508" s="30"/>
      <c r="D508" s="1" t="s">
        <v>47</v>
      </c>
      <c r="F508" s="12">
        <v>9.629999999999999</v>
      </c>
      <c r="G508" s="12">
        <f t="shared" si="35"/>
        <v>0</v>
      </c>
      <c r="I508" s="13">
        <v>13.64</v>
      </c>
      <c r="J508" s="14">
        <f t="shared" si="36"/>
        <v>0</v>
      </c>
      <c r="L508" s="15">
        <v>12.78</v>
      </c>
      <c r="M508" s="16">
        <f t="shared" si="37"/>
        <v>0</v>
      </c>
    </row>
    <row r="509" spans="1:13" ht="30" outlineLevel="2">
      <c r="A509" s="4" t="s">
        <v>1010</v>
      </c>
      <c r="B509" s="5" t="s">
        <v>1011</v>
      </c>
      <c r="C509" s="30"/>
      <c r="D509" s="1" t="s">
        <v>47</v>
      </c>
      <c r="F509" s="12">
        <v>10.93</v>
      </c>
      <c r="G509" s="12">
        <f t="shared" si="35"/>
        <v>0</v>
      </c>
      <c r="I509" s="13">
        <v>19</v>
      </c>
      <c r="J509" s="14">
        <f t="shared" si="36"/>
        <v>0</v>
      </c>
      <c r="L509" s="15">
        <v>15.549999999999999</v>
      </c>
      <c r="M509" s="16">
        <f t="shared" si="37"/>
        <v>0</v>
      </c>
    </row>
    <row r="510" spans="1:13" ht="30" outlineLevel="2">
      <c r="A510" s="4" t="s">
        <v>1012</v>
      </c>
      <c r="B510" s="5" t="s">
        <v>1013</v>
      </c>
      <c r="C510" s="30"/>
      <c r="D510" s="1" t="s">
        <v>47</v>
      </c>
      <c r="F510" s="12">
        <v>9.64</v>
      </c>
      <c r="G510" s="12">
        <f t="shared" si="35"/>
        <v>0</v>
      </c>
      <c r="I510" s="13">
        <v>12.46</v>
      </c>
      <c r="J510" s="14">
        <f t="shared" si="36"/>
        <v>0</v>
      </c>
      <c r="L510" s="15">
        <v>12.799999999999999</v>
      </c>
      <c r="M510" s="16">
        <f t="shared" si="37"/>
        <v>0</v>
      </c>
    </row>
    <row r="511" spans="1:13" ht="30" outlineLevel="2">
      <c r="A511" s="4" t="s">
        <v>1014</v>
      </c>
      <c r="B511" s="5" t="s">
        <v>1015</v>
      </c>
      <c r="C511" s="30"/>
      <c r="D511" s="1" t="s">
        <v>47</v>
      </c>
      <c r="F511" s="12">
        <v>9.0300000000000011</v>
      </c>
      <c r="G511" s="12">
        <f t="shared" si="35"/>
        <v>0</v>
      </c>
      <c r="I511" s="13">
        <v>12.6</v>
      </c>
      <c r="J511" s="14">
        <f t="shared" si="36"/>
        <v>0</v>
      </c>
      <c r="L511" s="15">
        <v>12.139999999999999</v>
      </c>
      <c r="M511" s="16">
        <f t="shared" si="37"/>
        <v>0</v>
      </c>
    </row>
    <row r="512" spans="1:13" ht="30" outlineLevel="2">
      <c r="A512" s="4" t="s">
        <v>1016</v>
      </c>
      <c r="B512" s="5" t="s">
        <v>1017</v>
      </c>
      <c r="C512" s="30"/>
      <c r="D512" s="1" t="s">
        <v>47</v>
      </c>
      <c r="F512" s="12">
        <v>10.34</v>
      </c>
      <c r="G512" s="12">
        <f t="shared" si="35"/>
        <v>0</v>
      </c>
      <c r="I512" s="13">
        <v>17.97</v>
      </c>
      <c r="J512" s="14">
        <f t="shared" si="36"/>
        <v>0</v>
      </c>
      <c r="L512" s="15">
        <v>14.92</v>
      </c>
      <c r="M512" s="16">
        <f t="shared" si="37"/>
        <v>0</v>
      </c>
    </row>
    <row r="513" spans="1:13" ht="30" outlineLevel="2">
      <c r="A513" s="4" t="s">
        <v>1018</v>
      </c>
      <c r="B513" s="5" t="s">
        <v>1019</v>
      </c>
      <c r="C513" s="30"/>
      <c r="D513" s="1" t="s">
        <v>47</v>
      </c>
      <c r="F513" s="12">
        <v>32.71</v>
      </c>
      <c r="G513" s="12">
        <f t="shared" si="35"/>
        <v>0</v>
      </c>
      <c r="I513" s="13">
        <v>58.86</v>
      </c>
      <c r="J513" s="14">
        <f t="shared" si="36"/>
        <v>0</v>
      </c>
      <c r="L513" s="15">
        <v>36.44</v>
      </c>
      <c r="M513" s="16">
        <f t="shared" si="37"/>
        <v>0</v>
      </c>
    </row>
    <row r="514" spans="1:13" ht="30" outlineLevel="2">
      <c r="A514" s="4" t="s">
        <v>1020</v>
      </c>
      <c r="B514" s="5" t="s">
        <v>1021</v>
      </c>
      <c r="C514" s="30"/>
      <c r="D514" s="1" t="s">
        <v>47</v>
      </c>
      <c r="F514" s="12">
        <v>38.409999999999997</v>
      </c>
      <c r="G514" s="12">
        <f t="shared" si="35"/>
        <v>0</v>
      </c>
      <c r="I514" s="13">
        <v>66.39</v>
      </c>
      <c r="J514" s="14">
        <f t="shared" si="36"/>
        <v>0</v>
      </c>
      <c r="L514" s="15">
        <v>41.239999999999995</v>
      </c>
      <c r="M514" s="16">
        <f t="shared" si="37"/>
        <v>0</v>
      </c>
    </row>
    <row r="515" spans="1:13" ht="30" outlineLevel="2">
      <c r="A515" s="4" t="s">
        <v>1022</v>
      </c>
      <c r="B515" s="5" t="s">
        <v>1023</v>
      </c>
      <c r="C515" s="30"/>
      <c r="D515" s="1" t="s">
        <v>47</v>
      </c>
      <c r="F515" s="12">
        <v>15.77</v>
      </c>
      <c r="G515" s="12">
        <f t="shared" si="35"/>
        <v>0</v>
      </c>
      <c r="I515" s="13">
        <v>16.54</v>
      </c>
      <c r="J515" s="14">
        <f t="shared" si="36"/>
        <v>0</v>
      </c>
      <c r="L515" s="15">
        <v>18.170000000000002</v>
      </c>
      <c r="M515" s="16">
        <f t="shared" si="37"/>
        <v>0</v>
      </c>
    </row>
    <row r="516" spans="1:13" ht="30" outlineLevel="2">
      <c r="A516" s="4" t="s">
        <v>1024</v>
      </c>
      <c r="B516" s="5" t="s">
        <v>1025</v>
      </c>
      <c r="C516" s="30"/>
      <c r="D516" s="1" t="s">
        <v>47</v>
      </c>
      <c r="F516" s="12">
        <v>14.72</v>
      </c>
      <c r="G516" s="12">
        <f t="shared" si="35"/>
        <v>0</v>
      </c>
      <c r="I516" s="13">
        <v>18.86</v>
      </c>
      <c r="J516" s="14">
        <f t="shared" si="36"/>
        <v>0</v>
      </c>
      <c r="L516" s="15">
        <v>16.060000000000002</v>
      </c>
      <c r="M516" s="16">
        <f t="shared" si="37"/>
        <v>0</v>
      </c>
    </row>
    <row r="517" spans="1:13" ht="30" outlineLevel="2">
      <c r="A517" s="4" t="s">
        <v>1026</v>
      </c>
      <c r="B517" s="5" t="s">
        <v>1027</v>
      </c>
      <c r="C517" s="30"/>
      <c r="D517" s="1" t="s">
        <v>47</v>
      </c>
      <c r="F517" s="12">
        <v>16.79</v>
      </c>
      <c r="G517" s="12">
        <f t="shared" si="35"/>
        <v>0</v>
      </c>
      <c r="I517" s="13">
        <v>19.29</v>
      </c>
      <c r="J517" s="14">
        <f t="shared" si="36"/>
        <v>0</v>
      </c>
      <c r="L517" s="15">
        <v>16.899999999999999</v>
      </c>
      <c r="M517" s="16">
        <f t="shared" si="37"/>
        <v>0</v>
      </c>
    </row>
    <row r="518" spans="1:13" ht="30" outlineLevel="2">
      <c r="A518" s="4" t="s">
        <v>1028</v>
      </c>
      <c r="B518" s="5" t="s">
        <v>1029</v>
      </c>
      <c r="C518" s="30"/>
      <c r="D518" s="1" t="s">
        <v>47</v>
      </c>
      <c r="F518" s="12">
        <v>34.32</v>
      </c>
      <c r="G518" s="12">
        <f t="shared" si="35"/>
        <v>0</v>
      </c>
      <c r="I518" s="13">
        <v>81.349999999999994</v>
      </c>
      <c r="J518" s="14">
        <f t="shared" si="36"/>
        <v>0</v>
      </c>
      <c r="L518" s="15">
        <v>37.96</v>
      </c>
      <c r="M518" s="16">
        <f t="shared" si="37"/>
        <v>0</v>
      </c>
    </row>
    <row r="519" spans="1:13" ht="30" outlineLevel="2">
      <c r="A519" s="4" t="s">
        <v>1030</v>
      </c>
      <c r="B519" s="5" t="s">
        <v>1031</v>
      </c>
      <c r="C519" s="30"/>
      <c r="D519" s="1" t="s">
        <v>47</v>
      </c>
      <c r="F519" s="12">
        <v>37.019999999999996</v>
      </c>
      <c r="G519" s="12">
        <f t="shared" si="35"/>
        <v>0</v>
      </c>
      <c r="I519" s="13">
        <v>81.88</v>
      </c>
      <c r="J519" s="14">
        <f t="shared" si="36"/>
        <v>0</v>
      </c>
      <c r="L519" s="15">
        <v>41.42</v>
      </c>
      <c r="M519" s="16">
        <f t="shared" si="37"/>
        <v>0</v>
      </c>
    </row>
    <row r="520" spans="1:13" ht="30" outlineLevel="2">
      <c r="A520" s="4" t="s">
        <v>1032</v>
      </c>
      <c r="B520" s="5" t="s">
        <v>1033</v>
      </c>
      <c r="C520" s="30"/>
      <c r="D520" s="1" t="s">
        <v>47</v>
      </c>
      <c r="F520" s="12">
        <v>39.370000000000005</v>
      </c>
      <c r="G520" s="12">
        <f t="shared" si="35"/>
        <v>0</v>
      </c>
      <c r="I520" s="13">
        <v>82.98</v>
      </c>
      <c r="J520" s="14">
        <f t="shared" si="36"/>
        <v>0</v>
      </c>
      <c r="L520" s="15">
        <v>42.58</v>
      </c>
      <c r="M520" s="16">
        <f t="shared" si="37"/>
        <v>0</v>
      </c>
    </row>
    <row r="521" spans="1:13" ht="30" outlineLevel="2">
      <c r="A521" s="4" t="s">
        <v>1034</v>
      </c>
      <c r="B521" s="5" t="s">
        <v>1035</v>
      </c>
      <c r="C521" s="30"/>
      <c r="D521" s="1" t="s">
        <v>47</v>
      </c>
      <c r="F521" s="12">
        <v>33.69</v>
      </c>
      <c r="G521" s="12">
        <f t="shared" si="35"/>
        <v>0</v>
      </c>
      <c r="I521" s="13">
        <v>46.11</v>
      </c>
      <c r="J521" s="14">
        <f t="shared" si="36"/>
        <v>0</v>
      </c>
      <c r="L521" s="15">
        <v>37.29</v>
      </c>
      <c r="M521" s="16">
        <f t="shared" si="37"/>
        <v>0</v>
      </c>
    </row>
    <row r="522" spans="1:13" ht="30" outlineLevel="2">
      <c r="A522" s="4" t="s">
        <v>1036</v>
      </c>
      <c r="B522" s="5" t="s">
        <v>1037</v>
      </c>
      <c r="C522" s="30"/>
      <c r="D522" s="1" t="s">
        <v>47</v>
      </c>
      <c r="F522" s="12">
        <v>36.44</v>
      </c>
      <c r="G522" s="12">
        <f t="shared" si="35"/>
        <v>0</v>
      </c>
      <c r="I522" s="13">
        <v>81.88</v>
      </c>
      <c r="J522" s="14">
        <f t="shared" si="36"/>
        <v>0</v>
      </c>
      <c r="L522" s="15">
        <v>40.799999999999997</v>
      </c>
      <c r="M522" s="16">
        <f t="shared" si="37"/>
        <v>0</v>
      </c>
    </row>
    <row r="523" spans="1:13" ht="30" outlineLevel="2">
      <c r="A523" s="4" t="s">
        <v>1038</v>
      </c>
      <c r="B523" s="5" t="s">
        <v>1039</v>
      </c>
      <c r="C523" s="30"/>
      <c r="D523" s="1" t="s">
        <v>47</v>
      </c>
      <c r="F523" s="12">
        <v>38.79</v>
      </c>
      <c r="G523" s="12">
        <f t="shared" si="35"/>
        <v>0</v>
      </c>
      <c r="I523" s="13">
        <v>82.98</v>
      </c>
      <c r="J523" s="14">
        <f t="shared" si="36"/>
        <v>0</v>
      </c>
      <c r="L523" s="15">
        <v>41.97</v>
      </c>
      <c r="M523" s="16">
        <f t="shared" si="37"/>
        <v>0</v>
      </c>
    </row>
    <row r="524" spans="1:13" ht="30" outlineLevel="2">
      <c r="A524" s="4" t="s">
        <v>1040</v>
      </c>
      <c r="B524" s="5" t="s">
        <v>1041</v>
      </c>
      <c r="C524" s="30"/>
      <c r="D524" s="1" t="s">
        <v>47</v>
      </c>
      <c r="F524" s="12">
        <v>9.93</v>
      </c>
      <c r="G524" s="12">
        <f t="shared" si="35"/>
        <v>0</v>
      </c>
      <c r="I524" s="13">
        <v>11.49</v>
      </c>
      <c r="J524" s="14">
        <f t="shared" si="36"/>
        <v>0</v>
      </c>
      <c r="L524" s="15">
        <v>11.94</v>
      </c>
      <c r="M524" s="16">
        <f t="shared" si="37"/>
        <v>0</v>
      </c>
    </row>
    <row r="525" spans="1:13" ht="30" outlineLevel="2">
      <c r="A525" s="4" t="s">
        <v>1042</v>
      </c>
      <c r="B525" s="5" t="s">
        <v>1043</v>
      </c>
      <c r="C525" s="30"/>
      <c r="D525" s="1" t="s">
        <v>47</v>
      </c>
      <c r="F525" s="12">
        <v>9.33</v>
      </c>
      <c r="G525" s="12">
        <f t="shared" si="35"/>
        <v>0</v>
      </c>
      <c r="I525" s="13">
        <v>11.64</v>
      </c>
      <c r="J525" s="14">
        <f t="shared" si="36"/>
        <v>0</v>
      </c>
      <c r="L525" s="15">
        <v>11.879999999999999</v>
      </c>
      <c r="M525" s="16">
        <f t="shared" si="37"/>
        <v>0</v>
      </c>
    </row>
    <row r="526" spans="1:13" ht="30" outlineLevel="2">
      <c r="A526" s="4" t="s">
        <v>1044</v>
      </c>
      <c r="B526" s="5" t="s">
        <v>1045</v>
      </c>
      <c r="C526" s="30"/>
      <c r="D526" s="1" t="s">
        <v>47</v>
      </c>
      <c r="F526" s="12">
        <v>10.64</v>
      </c>
      <c r="G526" s="12">
        <f t="shared" si="35"/>
        <v>0</v>
      </c>
      <c r="I526" s="13">
        <v>11.94</v>
      </c>
      <c r="J526" s="14">
        <f t="shared" si="36"/>
        <v>0</v>
      </c>
      <c r="L526" s="15">
        <v>12.9</v>
      </c>
      <c r="M526" s="16">
        <f t="shared" si="37"/>
        <v>0</v>
      </c>
    </row>
    <row r="527" spans="1:13" ht="30" outlineLevel="2">
      <c r="A527" s="4" t="s">
        <v>1046</v>
      </c>
      <c r="B527" s="5" t="s">
        <v>1047</v>
      </c>
      <c r="C527" s="30"/>
      <c r="D527" s="1" t="s">
        <v>47</v>
      </c>
      <c r="F527" s="12">
        <v>22.82</v>
      </c>
      <c r="G527" s="12">
        <f t="shared" si="35"/>
        <v>0</v>
      </c>
      <c r="I527" s="13">
        <v>11.94</v>
      </c>
      <c r="J527" s="14">
        <f t="shared" si="36"/>
        <v>0</v>
      </c>
      <c r="L527" s="15">
        <v>25.689999999999998</v>
      </c>
      <c r="M527" s="16">
        <f t="shared" si="37"/>
        <v>0</v>
      </c>
    </row>
    <row r="528" spans="1:13" ht="30" outlineLevel="2">
      <c r="A528" s="4" t="s">
        <v>1048</v>
      </c>
      <c r="B528" s="5" t="s">
        <v>1049</v>
      </c>
      <c r="C528" s="30"/>
      <c r="D528" s="1" t="s">
        <v>47</v>
      </c>
      <c r="F528" s="12">
        <v>21.310000000000002</v>
      </c>
      <c r="G528" s="12">
        <f t="shared" si="35"/>
        <v>0</v>
      </c>
      <c r="I528" s="13">
        <v>11.94</v>
      </c>
      <c r="J528" s="14">
        <f t="shared" si="36"/>
        <v>0</v>
      </c>
      <c r="L528" s="15">
        <v>27.33</v>
      </c>
      <c r="M528" s="16">
        <f t="shared" si="37"/>
        <v>0</v>
      </c>
    </row>
    <row r="529" spans="1:13" ht="30" outlineLevel="2">
      <c r="A529" s="4" t="s">
        <v>1050</v>
      </c>
      <c r="B529" s="5" t="s">
        <v>1051</v>
      </c>
      <c r="C529" s="30"/>
      <c r="D529" s="1" t="s">
        <v>47</v>
      </c>
      <c r="F529" s="12">
        <v>21.82</v>
      </c>
      <c r="G529" s="12">
        <f t="shared" si="35"/>
        <v>0</v>
      </c>
      <c r="I529" s="13">
        <v>59.12</v>
      </c>
      <c r="J529" s="14">
        <f t="shared" si="36"/>
        <v>0</v>
      </c>
      <c r="L529" s="15">
        <v>27.489999999999995</v>
      </c>
      <c r="M529" s="16">
        <f t="shared" si="37"/>
        <v>0</v>
      </c>
    </row>
    <row r="530" spans="1:13" ht="30" outlineLevel="2">
      <c r="A530" s="4" t="s">
        <v>1052</v>
      </c>
      <c r="B530" s="5" t="s">
        <v>1053</v>
      </c>
      <c r="C530" s="30"/>
      <c r="D530" s="1" t="s">
        <v>47</v>
      </c>
      <c r="F530" s="12">
        <v>22.509999999999998</v>
      </c>
      <c r="G530" s="12">
        <f t="shared" si="35"/>
        <v>0</v>
      </c>
      <c r="I530" s="13">
        <v>41.06</v>
      </c>
      <c r="J530" s="14">
        <f t="shared" si="36"/>
        <v>0</v>
      </c>
      <c r="L530" s="15">
        <v>28.03</v>
      </c>
      <c r="M530" s="16">
        <f t="shared" si="37"/>
        <v>0</v>
      </c>
    </row>
    <row r="531" spans="1:13" ht="30" outlineLevel="2">
      <c r="A531" s="4" t="s">
        <v>1054</v>
      </c>
      <c r="B531" s="5" t="s">
        <v>1055</v>
      </c>
      <c r="C531" s="30"/>
      <c r="D531" s="1" t="s">
        <v>47</v>
      </c>
      <c r="F531" s="12">
        <v>21.020000000000003</v>
      </c>
      <c r="G531" s="12">
        <f t="shared" si="35"/>
        <v>0</v>
      </c>
      <c r="I531" s="13">
        <v>41.33</v>
      </c>
      <c r="J531" s="14">
        <f t="shared" si="36"/>
        <v>0</v>
      </c>
      <c r="L531" s="15">
        <v>27.020000000000003</v>
      </c>
      <c r="M531" s="16">
        <f t="shared" si="37"/>
        <v>0</v>
      </c>
    </row>
    <row r="532" spans="1:13" ht="30" outlineLevel="2">
      <c r="A532" s="4" t="s">
        <v>1056</v>
      </c>
      <c r="B532" s="5" t="s">
        <v>1057</v>
      </c>
      <c r="C532" s="30"/>
      <c r="D532" s="1" t="s">
        <v>47</v>
      </c>
      <c r="F532" s="12">
        <v>22.37</v>
      </c>
      <c r="G532" s="12">
        <f t="shared" si="35"/>
        <v>0</v>
      </c>
      <c r="I532" s="13">
        <v>46.94</v>
      </c>
      <c r="J532" s="14">
        <f t="shared" si="36"/>
        <v>0</v>
      </c>
      <c r="L532" s="15">
        <v>28.08</v>
      </c>
      <c r="M532" s="16">
        <f t="shared" si="37"/>
        <v>0</v>
      </c>
    </row>
    <row r="533" spans="1:13" ht="30" outlineLevel="2">
      <c r="A533" s="4" t="s">
        <v>1058</v>
      </c>
      <c r="B533" s="5" t="s">
        <v>1059</v>
      </c>
      <c r="C533" s="30"/>
      <c r="D533" s="1" t="s">
        <v>47</v>
      </c>
      <c r="F533" s="12">
        <v>115.69</v>
      </c>
      <c r="G533" s="12">
        <f t="shared" si="35"/>
        <v>0</v>
      </c>
      <c r="I533" s="13">
        <v>32.97</v>
      </c>
      <c r="J533" s="14">
        <f t="shared" si="36"/>
        <v>0</v>
      </c>
      <c r="L533" s="15">
        <v>98.76</v>
      </c>
      <c r="M533" s="16">
        <f t="shared" si="37"/>
        <v>0</v>
      </c>
    </row>
    <row r="534" spans="1:13" ht="30" outlineLevel="2">
      <c r="A534" s="4" t="s">
        <v>1060</v>
      </c>
      <c r="B534" s="5" t="s">
        <v>1061</v>
      </c>
      <c r="C534" s="30"/>
      <c r="D534" s="1" t="s">
        <v>47</v>
      </c>
      <c r="F534" s="12">
        <v>122.41</v>
      </c>
      <c r="G534" s="12">
        <f t="shared" si="35"/>
        <v>0</v>
      </c>
      <c r="I534" s="13">
        <v>39.53</v>
      </c>
      <c r="J534" s="14">
        <f t="shared" si="36"/>
        <v>0</v>
      </c>
      <c r="L534" s="15">
        <v>108.46000000000001</v>
      </c>
      <c r="M534" s="16">
        <f t="shared" si="37"/>
        <v>0</v>
      </c>
    </row>
    <row r="535" spans="1:13" ht="30" outlineLevel="2">
      <c r="A535" s="4" t="s">
        <v>1062</v>
      </c>
      <c r="B535" s="5" t="s">
        <v>1063</v>
      </c>
      <c r="C535" s="30"/>
      <c r="D535" s="1" t="s">
        <v>47</v>
      </c>
      <c r="F535" s="12">
        <v>132.51</v>
      </c>
      <c r="G535" s="12">
        <f t="shared" si="35"/>
        <v>0</v>
      </c>
      <c r="I535" s="13">
        <v>51.19</v>
      </c>
      <c r="J535" s="14">
        <f t="shared" si="36"/>
        <v>0</v>
      </c>
      <c r="L535" s="15">
        <v>122.98</v>
      </c>
      <c r="M535" s="16">
        <f t="shared" si="37"/>
        <v>0</v>
      </c>
    </row>
    <row r="536" spans="1:13" ht="30" outlineLevel="2">
      <c r="A536" s="4" t="s">
        <v>1064</v>
      </c>
      <c r="B536" s="5" t="s">
        <v>1065</v>
      </c>
      <c r="C536" s="30"/>
      <c r="D536" s="1" t="s">
        <v>47</v>
      </c>
      <c r="F536" s="12">
        <v>115.09</v>
      </c>
      <c r="G536" s="12">
        <f t="shared" si="35"/>
        <v>0</v>
      </c>
      <c r="I536" s="13">
        <v>32.659999999999997</v>
      </c>
      <c r="J536" s="14">
        <f t="shared" si="36"/>
        <v>0</v>
      </c>
      <c r="L536" s="15">
        <v>96.07</v>
      </c>
      <c r="M536" s="16">
        <f t="shared" si="37"/>
        <v>0</v>
      </c>
    </row>
    <row r="537" spans="1:13" ht="30" outlineLevel="2">
      <c r="A537" s="4" t="s">
        <v>1066</v>
      </c>
      <c r="B537" s="5" t="s">
        <v>1067</v>
      </c>
      <c r="C537" s="30"/>
      <c r="D537" s="1" t="s">
        <v>47</v>
      </c>
      <c r="F537" s="12">
        <v>121.81</v>
      </c>
      <c r="G537" s="12">
        <f t="shared" si="35"/>
        <v>0</v>
      </c>
      <c r="I537" s="13">
        <v>34.17</v>
      </c>
      <c r="J537" s="14">
        <f t="shared" si="36"/>
        <v>0</v>
      </c>
      <c r="L537" s="15">
        <v>99.850000000000009</v>
      </c>
      <c r="M537" s="16">
        <f t="shared" si="37"/>
        <v>0</v>
      </c>
    </row>
    <row r="538" spans="1:13" ht="30" outlineLevel="2">
      <c r="A538" s="4" t="s">
        <v>1068</v>
      </c>
      <c r="B538" s="5" t="s">
        <v>1069</v>
      </c>
      <c r="C538" s="30"/>
      <c r="D538" s="1" t="s">
        <v>47</v>
      </c>
      <c r="F538" s="12">
        <v>131.91</v>
      </c>
      <c r="G538" s="12">
        <f t="shared" si="35"/>
        <v>0</v>
      </c>
      <c r="I538" s="13">
        <v>50.88</v>
      </c>
      <c r="J538" s="14">
        <f t="shared" si="36"/>
        <v>0</v>
      </c>
      <c r="L538" s="15">
        <v>105.48</v>
      </c>
      <c r="M538" s="16">
        <f t="shared" si="37"/>
        <v>0</v>
      </c>
    </row>
    <row r="539" spans="1:13" ht="30" outlineLevel="2">
      <c r="A539" s="4" t="s">
        <v>1070</v>
      </c>
      <c r="B539" s="5" t="s">
        <v>1071</v>
      </c>
      <c r="C539" s="30"/>
      <c r="D539" s="1" t="s">
        <v>47</v>
      </c>
      <c r="F539" s="12">
        <v>115.39</v>
      </c>
      <c r="G539" s="12">
        <f t="shared" si="35"/>
        <v>0</v>
      </c>
      <c r="I539" s="13">
        <v>33.47</v>
      </c>
      <c r="J539" s="14">
        <f t="shared" si="36"/>
        <v>0</v>
      </c>
      <c r="L539" s="15">
        <v>97.92</v>
      </c>
      <c r="M539" s="16">
        <f t="shared" si="37"/>
        <v>0</v>
      </c>
    </row>
    <row r="540" spans="1:13" ht="30" outlineLevel="2">
      <c r="A540" s="4" t="s">
        <v>1072</v>
      </c>
      <c r="B540" s="5" t="s">
        <v>1073</v>
      </c>
      <c r="C540" s="30"/>
      <c r="D540" s="1" t="s">
        <v>47</v>
      </c>
      <c r="F540" s="12">
        <v>122.11</v>
      </c>
      <c r="G540" s="12">
        <f t="shared" si="35"/>
        <v>0</v>
      </c>
      <c r="I540" s="13">
        <v>41.5</v>
      </c>
      <c r="J540" s="14">
        <f t="shared" si="36"/>
        <v>0</v>
      </c>
      <c r="L540" s="15">
        <v>107.61</v>
      </c>
      <c r="M540" s="16">
        <f t="shared" si="37"/>
        <v>0</v>
      </c>
    </row>
    <row r="541" spans="1:13" ht="30" outlineLevel="2">
      <c r="A541" s="4" t="s">
        <v>1074</v>
      </c>
      <c r="B541" s="5" t="s">
        <v>1075</v>
      </c>
      <c r="C541" s="30"/>
      <c r="D541" s="1" t="s">
        <v>47</v>
      </c>
      <c r="F541" s="12">
        <v>132.21</v>
      </c>
      <c r="G541" s="12">
        <f t="shared" si="35"/>
        <v>0</v>
      </c>
      <c r="I541" s="13">
        <v>54.66</v>
      </c>
      <c r="J541" s="14">
        <f t="shared" si="36"/>
        <v>0</v>
      </c>
      <c r="L541" s="15">
        <v>122.14</v>
      </c>
      <c r="M541" s="16">
        <f t="shared" si="37"/>
        <v>0</v>
      </c>
    </row>
    <row r="542" spans="1:13" ht="30" outlineLevel="2">
      <c r="A542" s="4" t="s">
        <v>1076</v>
      </c>
      <c r="B542" s="5" t="s">
        <v>1077</v>
      </c>
      <c r="C542" s="30"/>
      <c r="D542" s="1" t="s">
        <v>47</v>
      </c>
      <c r="F542" s="12">
        <v>245.94</v>
      </c>
      <c r="G542" s="12">
        <f t="shared" si="35"/>
        <v>0</v>
      </c>
      <c r="I542" s="13">
        <v>321.70999999999998</v>
      </c>
      <c r="J542" s="14">
        <f t="shared" si="36"/>
        <v>0</v>
      </c>
      <c r="L542" s="15">
        <v>482.03</v>
      </c>
      <c r="M542" s="16">
        <f t="shared" si="37"/>
        <v>0</v>
      </c>
    </row>
    <row r="543" spans="1:13" ht="30" outlineLevel="2">
      <c r="A543" s="4" t="s">
        <v>1078</v>
      </c>
      <c r="B543" s="5" t="s">
        <v>1079</v>
      </c>
      <c r="C543" s="30"/>
      <c r="D543" s="1" t="s">
        <v>47</v>
      </c>
      <c r="F543" s="12">
        <v>359.06</v>
      </c>
      <c r="G543" s="12">
        <f t="shared" si="35"/>
        <v>0</v>
      </c>
      <c r="I543" s="13">
        <v>360.55</v>
      </c>
      <c r="J543" s="14">
        <f t="shared" si="36"/>
        <v>0</v>
      </c>
      <c r="L543" s="15">
        <v>535.29</v>
      </c>
      <c r="M543" s="16">
        <f t="shared" si="37"/>
        <v>0</v>
      </c>
    </row>
    <row r="544" spans="1:13" ht="30" outlineLevel="2">
      <c r="A544" s="4" t="s">
        <v>1080</v>
      </c>
      <c r="B544" s="5" t="s">
        <v>1081</v>
      </c>
      <c r="C544" s="30"/>
      <c r="D544" s="1" t="s">
        <v>47</v>
      </c>
      <c r="F544" s="12">
        <v>597.81999999999994</v>
      </c>
      <c r="G544" s="12">
        <f t="shared" si="35"/>
        <v>0</v>
      </c>
      <c r="I544" s="13">
        <v>490.02</v>
      </c>
      <c r="J544" s="14">
        <f t="shared" si="36"/>
        <v>0</v>
      </c>
      <c r="L544" s="15">
        <v>616.04999999999995</v>
      </c>
      <c r="M544" s="16">
        <f t="shared" si="37"/>
        <v>0</v>
      </c>
    </row>
    <row r="545" spans="1:13" outlineLevel="2">
      <c r="A545" s="4" t="s">
        <v>1082</v>
      </c>
      <c r="B545" s="5" t="s">
        <v>1083</v>
      </c>
      <c r="C545" s="30"/>
      <c r="D545" s="1" t="s">
        <v>47</v>
      </c>
      <c r="F545" s="12">
        <v>85</v>
      </c>
      <c r="G545" s="12">
        <f t="shared" si="35"/>
        <v>0</v>
      </c>
      <c r="I545" s="13">
        <v>225.45</v>
      </c>
      <c r="J545" s="14">
        <f t="shared" si="36"/>
        <v>0</v>
      </c>
      <c r="L545" s="15">
        <v>119.63</v>
      </c>
      <c r="M545" s="16">
        <f t="shared" si="37"/>
        <v>0</v>
      </c>
    </row>
    <row r="546" spans="1:13" ht="30" outlineLevel="2">
      <c r="A546" s="4" t="s">
        <v>1084</v>
      </c>
      <c r="B546" s="5" t="s">
        <v>1085</v>
      </c>
      <c r="C546" s="30"/>
      <c r="D546" s="1" t="s">
        <v>47</v>
      </c>
      <c r="F546" s="12">
        <v>445.96999999999997</v>
      </c>
      <c r="G546" s="12">
        <f t="shared" si="35"/>
        <v>0</v>
      </c>
      <c r="I546" s="13">
        <v>650.41</v>
      </c>
      <c r="J546" s="14">
        <f t="shared" si="36"/>
        <v>0</v>
      </c>
      <c r="L546" s="15">
        <v>482.03</v>
      </c>
      <c r="M546" s="16">
        <f t="shared" si="37"/>
        <v>0</v>
      </c>
    </row>
    <row r="547" spans="1:13" ht="30" outlineLevel="2">
      <c r="A547" s="4" t="s">
        <v>1086</v>
      </c>
      <c r="B547" s="5" t="s">
        <v>1087</v>
      </c>
      <c r="C547" s="30"/>
      <c r="D547" s="1" t="s">
        <v>47</v>
      </c>
      <c r="F547" s="12">
        <v>167.81</v>
      </c>
      <c r="G547" s="12">
        <f t="shared" si="35"/>
        <v>0</v>
      </c>
      <c r="I547" s="13">
        <v>266.77999999999997</v>
      </c>
      <c r="J547" s="14">
        <f t="shared" si="36"/>
        <v>0</v>
      </c>
      <c r="L547" s="15">
        <v>218.64999999999998</v>
      </c>
      <c r="M547" s="16">
        <f t="shared" si="37"/>
        <v>0</v>
      </c>
    </row>
    <row r="548" spans="1:13" ht="30" outlineLevel="2">
      <c r="A548" s="4" t="s">
        <v>1088</v>
      </c>
      <c r="B548" s="5" t="s">
        <v>1089</v>
      </c>
      <c r="C548" s="30"/>
      <c r="D548" s="1" t="s">
        <v>47</v>
      </c>
      <c r="F548" s="12">
        <v>268.67</v>
      </c>
      <c r="G548" s="12">
        <f t="shared" si="35"/>
        <v>0</v>
      </c>
      <c r="I548" s="13">
        <v>390.04</v>
      </c>
      <c r="J548" s="14">
        <f t="shared" si="36"/>
        <v>0</v>
      </c>
      <c r="L548" s="15">
        <v>326.24</v>
      </c>
      <c r="M548" s="16">
        <f t="shared" si="37"/>
        <v>0</v>
      </c>
    </row>
    <row r="549" spans="1:13" ht="30" outlineLevel="2">
      <c r="A549" s="4" t="s">
        <v>1090</v>
      </c>
      <c r="B549" s="5" t="s">
        <v>1091</v>
      </c>
      <c r="C549" s="30"/>
      <c r="D549" s="1" t="s">
        <v>47</v>
      </c>
      <c r="F549" s="12">
        <v>169.82999999999998</v>
      </c>
      <c r="G549" s="12">
        <f t="shared" si="35"/>
        <v>0</v>
      </c>
      <c r="I549" s="13">
        <v>249.83</v>
      </c>
      <c r="J549" s="14">
        <f t="shared" si="36"/>
        <v>0</v>
      </c>
      <c r="L549" s="15">
        <v>220.81</v>
      </c>
      <c r="M549" s="16">
        <f t="shared" si="37"/>
        <v>0</v>
      </c>
    </row>
    <row r="550" spans="1:13" ht="30" outlineLevel="2">
      <c r="A550" s="4" t="s">
        <v>1092</v>
      </c>
      <c r="B550" s="5" t="s">
        <v>1093</v>
      </c>
      <c r="C550" s="30"/>
      <c r="D550" s="1" t="s">
        <v>47</v>
      </c>
      <c r="F550" s="12">
        <v>272.72000000000003</v>
      </c>
      <c r="G550" s="12">
        <f t="shared" si="35"/>
        <v>0</v>
      </c>
      <c r="I550" s="13">
        <v>348.44</v>
      </c>
      <c r="J550" s="14">
        <f t="shared" si="36"/>
        <v>0</v>
      </c>
      <c r="L550" s="15">
        <v>330.56</v>
      </c>
      <c r="M550" s="16">
        <f t="shared" si="37"/>
        <v>0</v>
      </c>
    </row>
    <row r="551" spans="1:13" outlineLevel="2">
      <c r="A551" s="4" t="s">
        <v>1094</v>
      </c>
      <c r="B551" s="5" t="s">
        <v>1095</v>
      </c>
      <c r="C551" s="30"/>
      <c r="D551" s="1" t="s">
        <v>47</v>
      </c>
      <c r="F551" s="12">
        <v>9.0500000000000007</v>
      </c>
      <c r="G551" s="12">
        <f t="shared" si="35"/>
        <v>0</v>
      </c>
      <c r="I551" s="13">
        <v>20.21</v>
      </c>
      <c r="J551" s="14">
        <f t="shared" si="36"/>
        <v>0</v>
      </c>
      <c r="L551" s="15">
        <v>13.33</v>
      </c>
      <c r="M551" s="16">
        <f t="shared" si="37"/>
        <v>0</v>
      </c>
    </row>
    <row r="552" spans="1:13" ht="30" outlineLevel="2">
      <c r="A552" s="4" t="s">
        <v>1096</v>
      </c>
      <c r="B552" s="5" t="s">
        <v>1097</v>
      </c>
      <c r="C552" s="30"/>
      <c r="D552" s="1" t="s">
        <v>47</v>
      </c>
      <c r="F552" s="12">
        <v>16.759999999999998</v>
      </c>
      <c r="G552" s="12">
        <f t="shared" si="35"/>
        <v>0</v>
      </c>
      <c r="I552" s="13">
        <v>60.64</v>
      </c>
      <c r="J552" s="14">
        <f t="shared" si="36"/>
        <v>0</v>
      </c>
      <c r="L552" s="15">
        <v>17.5</v>
      </c>
      <c r="M552" s="16">
        <f t="shared" si="37"/>
        <v>0</v>
      </c>
    </row>
    <row r="553" spans="1:13" outlineLevel="2">
      <c r="A553" s="4" t="s">
        <v>1098</v>
      </c>
      <c r="B553" s="5" t="s">
        <v>1099</v>
      </c>
      <c r="C553" s="30"/>
      <c r="D553" s="1" t="s">
        <v>38</v>
      </c>
      <c r="F553" s="12">
        <v>6.19</v>
      </c>
      <c r="G553" s="12">
        <f t="shared" si="35"/>
        <v>0</v>
      </c>
      <c r="I553" s="13">
        <v>6.59</v>
      </c>
      <c r="J553" s="14">
        <f t="shared" si="36"/>
        <v>0</v>
      </c>
      <c r="L553" s="15">
        <v>6.47</v>
      </c>
      <c r="M553" s="16">
        <f t="shared" si="37"/>
        <v>0</v>
      </c>
    </row>
    <row r="554" spans="1:13" outlineLevel="2">
      <c r="A554" s="4" t="s">
        <v>1100</v>
      </c>
      <c r="B554" s="5" t="s">
        <v>1101</v>
      </c>
      <c r="C554" s="30"/>
      <c r="D554" s="1" t="s">
        <v>38</v>
      </c>
      <c r="F554" s="12">
        <v>8.9600000000000009</v>
      </c>
      <c r="G554" s="12">
        <f t="shared" si="35"/>
        <v>0</v>
      </c>
      <c r="I554" s="13">
        <v>10.11</v>
      </c>
      <c r="J554" s="14">
        <f t="shared" si="36"/>
        <v>0</v>
      </c>
      <c r="L554" s="15">
        <v>5.83</v>
      </c>
      <c r="M554" s="16">
        <f t="shared" si="37"/>
        <v>0</v>
      </c>
    </row>
    <row r="555" spans="1:13" ht="30" outlineLevel="2">
      <c r="A555" s="4" t="s">
        <v>1102</v>
      </c>
      <c r="B555" s="5" t="s">
        <v>1103</v>
      </c>
      <c r="C555" s="30"/>
      <c r="D555" s="1" t="s">
        <v>47</v>
      </c>
      <c r="F555" s="12">
        <v>57.92</v>
      </c>
      <c r="G555" s="12">
        <f t="shared" si="35"/>
        <v>0</v>
      </c>
      <c r="I555" s="13">
        <v>34.78</v>
      </c>
      <c r="J555" s="14">
        <f t="shared" si="36"/>
        <v>0</v>
      </c>
      <c r="L555" s="15">
        <v>40.83</v>
      </c>
      <c r="M555" s="16">
        <f t="shared" si="37"/>
        <v>0</v>
      </c>
    </row>
    <row r="556" spans="1:13" ht="30" outlineLevel="2">
      <c r="A556" s="4" t="s">
        <v>1104</v>
      </c>
      <c r="B556" s="5" t="s">
        <v>1105</v>
      </c>
      <c r="C556" s="30"/>
      <c r="D556" s="1" t="s">
        <v>47</v>
      </c>
      <c r="F556" s="12">
        <v>57.92</v>
      </c>
      <c r="G556" s="12">
        <f t="shared" si="35"/>
        <v>0</v>
      </c>
      <c r="I556" s="13">
        <v>34.78</v>
      </c>
      <c r="J556" s="14">
        <f t="shared" si="36"/>
        <v>0</v>
      </c>
      <c r="L556" s="15">
        <v>40.83</v>
      </c>
      <c r="M556" s="16">
        <f t="shared" si="37"/>
        <v>0</v>
      </c>
    </row>
    <row r="557" spans="1:13" ht="30" outlineLevel="2">
      <c r="A557" s="4" t="s">
        <v>1106</v>
      </c>
      <c r="B557" s="5" t="s">
        <v>1107</v>
      </c>
      <c r="C557" s="30"/>
      <c r="D557" s="1" t="s">
        <v>47</v>
      </c>
      <c r="F557" s="12">
        <v>5.8599999999999994</v>
      </c>
      <c r="G557" s="12">
        <f t="shared" si="35"/>
        <v>0</v>
      </c>
      <c r="I557" s="13">
        <v>7.21</v>
      </c>
      <c r="J557" s="14">
        <f t="shared" si="36"/>
        <v>0</v>
      </c>
      <c r="L557" s="15">
        <v>5.0999999999999996</v>
      </c>
      <c r="M557" s="16">
        <f t="shared" si="37"/>
        <v>0</v>
      </c>
    </row>
    <row r="558" spans="1:13" ht="30" outlineLevel="2">
      <c r="A558" s="4" t="s">
        <v>1108</v>
      </c>
      <c r="B558" s="5" t="s">
        <v>1109</v>
      </c>
      <c r="C558" s="30"/>
      <c r="D558" s="1" t="s">
        <v>47</v>
      </c>
      <c r="F558" s="12">
        <v>6.09</v>
      </c>
      <c r="G558" s="12">
        <f t="shared" si="35"/>
        <v>0</v>
      </c>
      <c r="I558" s="13">
        <v>7.46</v>
      </c>
      <c r="J558" s="14">
        <f t="shared" si="36"/>
        <v>0</v>
      </c>
      <c r="L558" s="15">
        <v>5.35</v>
      </c>
      <c r="M558" s="16">
        <f t="shared" si="37"/>
        <v>0</v>
      </c>
    </row>
    <row r="559" spans="1:13" outlineLevel="2">
      <c r="A559" s="4" t="s">
        <v>1110</v>
      </c>
      <c r="B559" s="5" t="s">
        <v>1111</v>
      </c>
      <c r="C559" s="30"/>
      <c r="D559" s="1" t="s">
        <v>38</v>
      </c>
      <c r="F559" s="12">
        <v>11.88</v>
      </c>
      <c r="G559" s="12">
        <f t="shared" si="35"/>
        <v>0</v>
      </c>
      <c r="I559" s="13">
        <v>12.91</v>
      </c>
      <c r="J559" s="14">
        <f t="shared" si="36"/>
        <v>0</v>
      </c>
      <c r="L559" s="15">
        <v>12.67</v>
      </c>
      <c r="M559" s="16">
        <f t="shared" si="37"/>
        <v>0</v>
      </c>
    </row>
    <row r="560" spans="1:13" outlineLevel="2">
      <c r="A560" s="4" t="s">
        <v>1112</v>
      </c>
      <c r="B560" s="5" t="s">
        <v>1113</v>
      </c>
      <c r="C560" s="30"/>
      <c r="D560" s="1" t="s">
        <v>38</v>
      </c>
      <c r="F560" s="12">
        <v>8.9600000000000009</v>
      </c>
      <c r="G560" s="12">
        <f t="shared" si="35"/>
        <v>0</v>
      </c>
      <c r="I560" s="13">
        <v>13.14</v>
      </c>
      <c r="J560" s="14">
        <f t="shared" si="36"/>
        <v>0</v>
      </c>
      <c r="L560" s="15">
        <v>8.17</v>
      </c>
      <c r="M560" s="16">
        <f t="shared" si="37"/>
        <v>0</v>
      </c>
    </row>
    <row r="561" spans="1:13" ht="30" outlineLevel="2">
      <c r="A561" s="4" t="s">
        <v>1114</v>
      </c>
      <c r="B561" s="5" t="s">
        <v>1115</v>
      </c>
      <c r="C561" s="30"/>
      <c r="D561" s="1" t="s">
        <v>47</v>
      </c>
      <c r="F561" s="12">
        <v>68.419999999999987</v>
      </c>
      <c r="G561" s="12">
        <f t="shared" si="35"/>
        <v>0</v>
      </c>
      <c r="I561" s="13">
        <v>48.17</v>
      </c>
      <c r="J561" s="14">
        <f t="shared" si="36"/>
        <v>0</v>
      </c>
      <c r="L561" s="15">
        <v>57.33</v>
      </c>
      <c r="M561" s="16">
        <f t="shared" si="37"/>
        <v>0</v>
      </c>
    </row>
    <row r="562" spans="1:13" ht="30" outlineLevel="2">
      <c r="A562" s="4" t="s">
        <v>1116</v>
      </c>
      <c r="B562" s="5" t="s">
        <v>1117</v>
      </c>
      <c r="C562" s="30"/>
      <c r="D562" s="1" t="s">
        <v>47</v>
      </c>
      <c r="F562" s="12">
        <v>68.419999999999987</v>
      </c>
      <c r="G562" s="12">
        <f t="shared" si="35"/>
        <v>0</v>
      </c>
      <c r="I562" s="13">
        <v>48.17</v>
      </c>
      <c r="J562" s="14">
        <f t="shared" si="36"/>
        <v>0</v>
      </c>
      <c r="L562" s="15">
        <v>57.33</v>
      </c>
      <c r="M562" s="16">
        <f t="shared" si="37"/>
        <v>0</v>
      </c>
    </row>
    <row r="563" spans="1:13" ht="30" outlineLevel="2">
      <c r="A563" s="4" t="s">
        <v>1118</v>
      </c>
      <c r="B563" s="5" t="s">
        <v>1119</v>
      </c>
      <c r="C563" s="30"/>
      <c r="D563" s="1" t="s">
        <v>47</v>
      </c>
      <c r="F563" s="12">
        <v>6.23</v>
      </c>
      <c r="G563" s="12">
        <f t="shared" ref="G563:G626" si="38">IF(OR($C563=0,$C563=""),0,$C563*F563)</f>
        <v>0</v>
      </c>
      <c r="I563" s="13">
        <v>7.6</v>
      </c>
      <c r="J563" s="14">
        <f t="shared" ref="J563:J626" si="39">IF(OR($C563=0,$C563=""),0,$C563*I563)</f>
        <v>0</v>
      </c>
      <c r="L563" s="15">
        <v>5.5</v>
      </c>
      <c r="M563" s="16">
        <f t="shared" ref="M563:M626" si="40">IF(OR($C563=0,$C563=""),0,$C563*L563)</f>
        <v>0</v>
      </c>
    </row>
    <row r="564" spans="1:13" ht="45" outlineLevel="2">
      <c r="A564" s="4" t="s">
        <v>1120</v>
      </c>
      <c r="B564" s="5" t="s">
        <v>1121</v>
      </c>
      <c r="C564" s="30"/>
      <c r="D564" s="1" t="s">
        <v>47</v>
      </c>
      <c r="F564" s="12">
        <v>6.28</v>
      </c>
      <c r="G564" s="12">
        <f t="shared" si="38"/>
        <v>0</v>
      </c>
      <c r="I564" s="13">
        <v>7.65</v>
      </c>
      <c r="J564" s="14">
        <f t="shared" si="39"/>
        <v>0</v>
      </c>
      <c r="L564" s="15">
        <v>5.55</v>
      </c>
      <c r="M564" s="16">
        <f t="shared" si="40"/>
        <v>0</v>
      </c>
    </row>
    <row r="565" spans="1:13" outlineLevel="2">
      <c r="A565" s="4" t="s">
        <v>1122</v>
      </c>
      <c r="B565" s="5" t="s">
        <v>1123</v>
      </c>
      <c r="C565" s="30"/>
      <c r="D565" s="1" t="s">
        <v>38</v>
      </c>
      <c r="F565" s="12">
        <v>24.9</v>
      </c>
      <c r="G565" s="12">
        <f t="shared" si="38"/>
        <v>0</v>
      </c>
      <c r="I565" s="13">
        <v>17.09</v>
      </c>
      <c r="J565" s="14">
        <f t="shared" si="39"/>
        <v>0</v>
      </c>
      <c r="L565" s="15">
        <v>17</v>
      </c>
      <c r="M565" s="16">
        <f t="shared" si="40"/>
        <v>0</v>
      </c>
    </row>
    <row r="566" spans="1:13" outlineLevel="2">
      <c r="A566" s="4" t="s">
        <v>1124</v>
      </c>
      <c r="B566" s="5" t="s">
        <v>1125</v>
      </c>
      <c r="C566" s="30"/>
      <c r="D566" s="1" t="s">
        <v>38</v>
      </c>
      <c r="F566" s="12">
        <v>8.9600000000000009</v>
      </c>
      <c r="G566" s="12">
        <f t="shared" si="38"/>
        <v>0</v>
      </c>
      <c r="I566" s="13">
        <v>15.16</v>
      </c>
      <c r="J566" s="14">
        <f t="shared" si="39"/>
        <v>0</v>
      </c>
      <c r="L566" s="15">
        <v>9.33</v>
      </c>
      <c r="M566" s="16">
        <f t="shared" si="40"/>
        <v>0</v>
      </c>
    </row>
    <row r="567" spans="1:13" ht="30" outlineLevel="2">
      <c r="A567" s="4" t="s">
        <v>1126</v>
      </c>
      <c r="B567" s="5" t="s">
        <v>1127</v>
      </c>
      <c r="C567" s="30"/>
      <c r="D567" s="1" t="s">
        <v>47</v>
      </c>
      <c r="F567" s="12">
        <v>118.94</v>
      </c>
      <c r="G567" s="12">
        <f t="shared" si="38"/>
        <v>0</v>
      </c>
      <c r="I567" s="13">
        <v>100.04</v>
      </c>
      <c r="J567" s="14">
        <f t="shared" si="39"/>
        <v>0</v>
      </c>
      <c r="L567" s="15">
        <v>120.33</v>
      </c>
      <c r="M567" s="16">
        <f t="shared" si="40"/>
        <v>0</v>
      </c>
    </row>
    <row r="568" spans="1:13" ht="30" outlineLevel="2">
      <c r="A568" s="4" t="s">
        <v>1128</v>
      </c>
      <c r="B568" s="5" t="s">
        <v>1129</v>
      </c>
      <c r="C568" s="30"/>
      <c r="D568" s="1" t="s">
        <v>47</v>
      </c>
      <c r="F568" s="12">
        <v>163.57</v>
      </c>
      <c r="G568" s="12">
        <f t="shared" si="38"/>
        <v>0</v>
      </c>
      <c r="I568" s="13">
        <v>144.06</v>
      </c>
      <c r="J568" s="14">
        <f t="shared" si="39"/>
        <v>0</v>
      </c>
      <c r="L568" s="15">
        <v>165.67</v>
      </c>
      <c r="M568" s="16">
        <f t="shared" si="40"/>
        <v>0</v>
      </c>
    </row>
    <row r="569" spans="1:13" ht="30" outlineLevel="2">
      <c r="A569" s="4" t="s">
        <v>1130</v>
      </c>
      <c r="B569" s="5" t="s">
        <v>1131</v>
      </c>
      <c r="C569" s="30"/>
      <c r="D569" s="1" t="s">
        <v>47</v>
      </c>
      <c r="F569" s="12">
        <v>118.94</v>
      </c>
      <c r="G569" s="12">
        <f t="shared" si="38"/>
        <v>0</v>
      </c>
      <c r="I569" s="13">
        <v>100.04</v>
      </c>
      <c r="J569" s="14">
        <f t="shared" si="39"/>
        <v>0</v>
      </c>
      <c r="L569" s="15">
        <v>57.33</v>
      </c>
      <c r="M569" s="16">
        <f t="shared" si="40"/>
        <v>0</v>
      </c>
    </row>
    <row r="570" spans="1:13" ht="30" outlineLevel="2">
      <c r="A570" s="4" t="s">
        <v>1132</v>
      </c>
      <c r="B570" s="5" t="s">
        <v>1133</v>
      </c>
      <c r="C570" s="30"/>
      <c r="D570" s="1" t="s">
        <v>47</v>
      </c>
      <c r="F570" s="12">
        <v>6.82</v>
      </c>
      <c r="G570" s="12">
        <f t="shared" si="38"/>
        <v>0</v>
      </c>
      <c r="I570" s="13">
        <v>7.89</v>
      </c>
      <c r="J570" s="14">
        <f t="shared" si="39"/>
        <v>0</v>
      </c>
      <c r="L570" s="15">
        <v>5.79</v>
      </c>
      <c r="M570" s="16">
        <f t="shared" si="40"/>
        <v>0</v>
      </c>
    </row>
    <row r="571" spans="1:13" ht="30" outlineLevel="2">
      <c r="A571" s="4" t="s">
        <v>1134</v>
      </c>
      <c r="B571" s="5" t="s">
        <v>1135</v>
      </c>
      <c r="C571" s="30"/>
      <c r="D571" s="1" t="s">
        <v>47</v>
      </c>
      <c r="F571" s="12">
        <v>6.79</v>
      </c>
      <c r="G571" s="12">
        <f t="shared" si="38"/>
        <v>0</v>
      </c>
      <c r="I571" s="13">
        <v>7.86</v>
      </c>
      <c r="J571" s="14">
        <f t="shared" si="39"/>
        <v>0</v>
      </c>
      <c r="L571" s="15">
        <v>5.76</v>
      </c>
      <c r="M571" s="16">
        <f t="shared" si="40"/>
        <v>0</v>
      </c>
    </row>
    <row r="572" spans="1:13" ht="30" outlineLevel="2">
      <c r="A572" s="4" t="s">
        <v>1136</v>
      </c>
      <c r="B572" s="5" t="s">
        <v>1137</v>
      </c>
      <c r="C572" s="30"/>
      <c r="D572" s="1" t="s">
        <v>47</v>
      </c>
      <c r="F572" s="12">
        <v>8.31</v>
      </c>
      <c r="G572" s="12">
        <f t="shared" si="38"/>
        <v>0</v>
      </c>
      <c r="I572" s="13">
        <v>0.73</v>
      </c>
      <c r="J572" s="14">
        <f t="shared" si="39"/>
        <v>0</v>
      </c>
      <c r="L572" s="15">
        <v>10.59</v>
      </c>
      <c r="M572" s="16">
        <f t="shared" si="40"/>
        <v>0</v>
      </c>
    </row>
    <row r="573" spans="1:13" outlineLevel="2">
      <c r="A573" s="4" t="s">
        <v>1138</v>
      </c>
      <c r="B573" s="5" t="s">
        <v>1139</v>
      </c>
      <c r="C573" s="30"/>
      <c r="D573" s="1" t="s">
        <v>47</v>
      </c>
      <c r="F573" s="12">
        <v>32.300000000000004</v>
      </c>
      <c r="G573" s="12">
        <f t="shared" si="38"/>
        <v>0</v>
      </c>
      <c r="I573" s="13">
        <v>30.05</v>
      </c>
      <c r="J573" s="14">
        <f t="shared" si="39"/>
        <v>0</v>
      </c>
      <c r="L573" s="15">
        <v>15.33</v>
      </c>
      <c r="M573" s="16">
        <f t="shared" si="40"/>
        <v>0</v>
      </c>
    </row>
    <row r="574" spans="1:13" ht="30" outlineLevel="2">
      <c r="A574" s="4" t="s">
        <v>1140</v>
      </c>
      <c r="B574" s="5" t="s">
        <v>1141</v>
      </c>
      <c r="C574" s="30"/>
      <c r="D574" s="1" t="s">
        <v>38</v>
      </c>
      <c r="F574" s="12">
        <v>3.38</v>
      </c>
      <c r="G574" s="12">
        <f t="shared" si="38"/>
        <v>0</v>
      </c>
      <c r="I574" s="13">
        <v>3.76</v>
      </c>
      <c r="J574" s="14">
        <f t="shared" si="39"/>
        <v>0</v>
      </c>
      <c r="L574" s="15">
        <v>3.6</v>
      </c>
      <c r="M574" s="16">
        <f t="shared" si="40"/>
        <v>0</v>
      </c>
    </row>
    <row r="575" spans="1:13" ht="30" outlineLevel="2">
      <c r="A575" s="4" t="s">
        <v>1142</v>
      </c>
      <c r="B575" s="5" t="s">
        <v>1143</v>
      </c>
      <c r="C575" s="30"/>
      <c r="D575" s="1" t="s">
        <v>38</v>
      </c>
      <c r="F575" s="12">
        <v>12.71</v>
      </c>
      <c r="G575" s="12">
        <f t="shared" si="38"/>
        <v>0</v>
      </c>
      <c r="I575" s="13">
        <v>10.11</v>
      </c>
      <c r="J575" s="14">
        <f t="shared" si="39"/>
        <v>0</v>
      </c>
      <c r="L575" s="15">
        <v>9.43</v>
      </c>
      <c r="M575" s="16">
        <f t="shared" si="40"/>
        <v>0</v>
      </c>
    </row>
    <row r="576" spans="1:13" ht="30" outlineLevel="2">
      <c r="A576" s="4" t="s">
        <v>1144</v>
      </c>
      <c r="B576" s="5" t="s">
        <v>1145</v>
      </c>
      <c r="C576" s="30"/>
      <c r="D576" s="1" t="s">
        <v>47</v>
      </c>
      <c r="F576" s="12">
        <v>45.769999999999996</v>
      </c>
      <c r="G576" s="12">
        <f t="shared" si="38"/>
        <v>0</v>
      </c>
      <c r="I576" s="13">
        <v>22.81</v>
      </c>
      <c r="J576" s="14">
        <f t="shared" si="39"/>
        <v>0</v>
      </c>
      <c r="L576" s="15">
        <v>28.5</v>
      </c>
      <c r="M576" s="16">
        <f t="shared" si="40"/>
        <v>0</v>
      </c>
    </row>
    <row r="577" spans="1:13" ht="30" outlineLevel="2">
      <c r="A577" s="4" t="s">
        <v>1146</v>
      </c>
      <c r="B577" s="5" t="s">
        <v>1147</v>
      </c>
      <c r="C577" s="30"/>
      <c r="D577" s="1" t="s">
        <v>47</v>
      </c>
      <c r="F577" s="12">
        <v>46.03</v>
      </c>
      <c r="G577" s="12">
        <f t="shared" si="38"/>
        <v>0</v>
      </c>
      <c r="I577" s="13">
        <v>23.07</v>
      </c>
      <c r="J577" s="14">
        <f t="shared" si="39"/>
        <v>0</v>
      </c>
      <c r="L577" s="15">
        <v>28.77</v>
      </c>
      <c r="M577" s="16">
        <f t="shared" si="40"/>
        <v>0</v>
      </c>
    </row>
    <row r="578" spans="1:13" ht="30" outlineLevel="2">
      <c r="A578" s="4" t="s">
        <v>1148</v>
      </c>
      <c r="B578" s="5" t="s">
        <v>1149</v>
      </c>
      <c r="C578" s="30"/>
      <c r="D578" s="1" t="s">
        <v>47</v>
      </c>
      <c r="F578" s="12">
        <v>29.730000000000004</v>
      </c>
      <c r="G578" s="12">
        <f t="shared" si="38"/>
        <v>0</v>
      </c>
      <c r="I578" s="13">
        <v>22.34</v>
      </c>
      <c r="J578" s="14">
        <f t="shared" si="39"/>
        <v>0</v>
      </c>
      <c r="L578" s="15">
        <v>47.6</v>
      </c>
      <c r="M578" s="16">
        <f t="shared" si="40"/>
        <v>0</v>
      </c>
    </row>
    <row r="579" spans="1:13" outlineLevel="2">
      <c r="A579" s="4" t="s">
        <v>1150</v>
      </c>
      <c r="B579" s="5" t="s">
        <v>1151</v>
      </c>
      <c r="C579" s="30"/>
      <c r="D579" s="1" t="s">
        <v>38</v>
      </c>
      <c r="F579" s="12">
        <v>3.56</v>
      </c>
      <c r="G579" s="12">
        <f t="shared" si="38"/>
        <v>0</v>
      </c>
      <c r="I579" s="13">
        <v>4.0599999999999996</v>
      </c>
      <c r="J579" s="14">
        <f t="shared" si="39"/>
        <v>0</v>
      </c>
      <c r="L579" s="15">
        <v>3.8</v>
      </c>
      <c r="M579" s="16">
        <f t="shared" si="40"/>
        <v>0</v>
      </c>
    </row>
    <row r="580" spans="1:13" outlineLevel="2">
      <c r="A580" s="4" t="s">
        <v>1152</v>
      </c>
      <c r="B580" s="5" t="s">
        <v>1153</v>
      </c>
      <c r="C580" s="30"/>
      <c r="D580" s="1" t="s">
        <v>38</v>
      </c>
      <c r="F580" s="12">
        <v>8.9600000000000009</v>
      </c>
      <c r="G580" s="12">
        <f t="shared" si="38"/>
        <v>0</v>
      </c>
      <c r="I580" s="13">
        <v>10.11</v>
      </c>
      <c r="J580" s="14">
        <f t="shared" si="39"/>
        <v>0</v>
      </c>
      <c r="L580" s="15">
        <v>5.83</v>
      </c>
      <c r="M580" s="16">
        <f t="shared" si="40"/>
        <v>0</v>
      </c>
    </row>
    <row r="581" spans="1:13" ht="30" outlineLevel="2">
      <c r="A581" s="4" t="s">
        <v>1154</v>
      </c>
      <c r="B581" s="5" t="s">
        <v>1155</v>
      </c>
      <c r="C581" s="30"/>
      <c r="D581" s="1" t="s">
        <v>47</v>
      </c>
      <c r="F581" s="12">
        <v>43.14</v>
      </c>
      <c r="G581" s="12">
        <f t="shared" si="38"/>
        <v>0</v>
      </c>
      <c r="I581" s="13">
        <v>20.22</v>
      </c>
      <c r="J581" s="14">
        <f t="shared" si="39"/>
        <v>0</v>
      </c>
      <c r="L581" s="15">
        <v>25.83</v>
      </c>
      <c r="M581" s="16">
        <f t="shared" si="40"/>
        <v>0</v>
      </c>
    </row>
    <row r="582" spans="1:13" ht="30" outlineLevel="2">
      <c r="A582" s="4" t="s">
        <v>1156</v>
      </c>
      <c r="B582" s="5" t="s">
        <v>1157</v>
      </c>
      <c r="C582" s="30"/>
      <c r="D582" s="1" t="s">
        <v>47</v>
      </c>
      <c r="F582" s="12">
        <v>43.47</v>
      </c>
      <c r="G582" s="12">
        <f t="shared" si="38"/>
        <v>0</v>
      </c>
      <c r="I582" s="13">
        <v>20.54</v>
      </c>
      <c r="J582" s="14">
        <f t="shared" si="39"/>
        <v>0</v>
      </c>
      <c r="L582" s="15">
        <v>26.17</v>
      </c>
      <c r="M582" s="16">
        <f t="shared" si="40"/>
        <v>0</v>
      </c>
    </row>
    <row r="583" spans="1:13" ht="30" outlineLevel="2">
      <c r="A583" s="4" t="s">
        <v>1158</v>
      </c>
      <c r="B583" s="5" t="s">
        <v>1159</v>
      </c>
      <c r="C583" s="30"/>
      <c r="D583" s="1" t="s">
        <v>47</v>
      </c>
      <c r="F583" s="12">
        <v>43.14</v>
      </c>
      <c r="G583" s="12">
        <f t="shared" si="38"/>
        <v>0</v>
      </c>
      <c r="I583" s="13">
        <v>20.54</v>
      </c>
      <c r="J583" s="14">
        <f t="shared" si="39"/>
        <v>0</v>
      </c>
      <c r="L583" s="15">
        <v>25.83</v>
      </c>
      <c r="M583" s="16">
        <f t="shared" si="40"/>
        <v>0</v>
      </c>
    </row>
    <row r="584" spans="1:13" ht="30" outlineLevel="2">
      <c r="A584" s="4" t="s">
        <v>1160</v>
      </c>
      <c r="B584" s="5" t="s">
        <v>1161</v>
      </c>
      <c r="C584" s="30"/>
      <c r="D584" s="1" t="s">
        <v>47</v>
      </c>
      <c r="F584" s="12">
        <v>43.47</v>
      </c>
      <c r="G584" s="12">
        <f t="shared" si="38"/>
        <v>0</v>
      </c>
      <c r="I584" s="13">
        <v>20.54</v>
      </c>
      <c r="J584" s="14">
        <f t="shared" si="39"/>
        <v>0</v>
      </c>
      <c r="L584" s="15">
        <v>26.17</v>
      </c>
      <c r="M584" s="16">
        <f t="shared" si="40"/>
        <v>0</v>
      </c>
    </row>
    <row r="585" spans="1:13" ht="30" outlineLevel="2">
      <c r="A585" s="4" t="s">
        <v>1162</v>
      </c>
      <c r="B585" s="5" t="s">
        <v>1163</v>
      </c>
      <c r="C585" s="30"/>
      <c r="D585" s="1" t="s">
        <v>47</v>
      </c>
      <c r="F585" s="12">
        <v>26.050000000000004</v>
      </c>
      <c r="G585" s="12">
        <f t="shared" si="38"/>
        <v>0</v>
      </c>
      <c r="I585" s="13">
        <v>18.52</v>
      </c>
      <c r="J585" s="14">
        <f t="shared" si="39"/>
        <v>0</v>
      </c>
      <c r="L585" s="15">
        <v>43.67</v>
      </c>
      <c r="M585" s="16">
        <f t="shared" si="40"/>
        <v>0</v>
      </c>
    </row>
    <row r="586" spans="1:13" outlineLevel="2">
      <c r="A586" s="4" t="s">
        <v>1164</v>
      </c>
      <c r="B586" s="5" t="s">
        <v>1165</v>
      </c>
      <c r="C586" s="30"/>
      <c r="D586" s="1" t="s">
        <v>38</v>
      </c>
      <c r="F586" s="12">
        <v>6.13</v>
      </c>
      <c r="G586" s="12">
        <f t="shared" si="38"/>
        <v>0</v>
      </c>
      <c r="I586" s="13">
        <v>6.66</v>
      </c>
      <c r="J586" s="14">
        <f t="shared" si="39"/>
        <v>0</v>
      </c>
      <c r="L586" s="15">
        <v>6.53</v>
      </c>
      <c r="M586" s="16">
        <f t="shared" si="40"/>
        <v>0</v>
      </c>
    </row>
    <row r="587" spans="1:13" outlineLevel="2">
      <c r="A587" s="4" t="s">
        <v>1166</v>
      </c>
      <c r="B587" s="5" t="s">
        <v>1167</v>
      </c>
      <c r="C587" s="30"/>
      <c r="D587" s="1" t="s">
        <v>38</v>
      </c>
      <c r="F587" s="12">
        <v>8.9600000000000009</v>
      </c>
      <c r="G587" s="12">
        <f t="shared" si="38"/>
        <v>0</v>
      </c>
      <c r="I587" s="13">
        <v>13.14</v>
      </c>
      <c r="J587" s="14">
        <f t="shared" si="39"/>
        <v>0</v>
      </c>
      <c r="L587" s="15">
        <v>7</v>
      </c>
      <c r="M587" s="16">
        <f t="shared" si="40"/>
        <v>0</v>
      </c>
    </row>
    <row r="588" spans="1:13" ht="30" outlineLevel="2">
      <c r="A588" s="4" t="s">
        <v>1168</v>
      </c>
      <c r="B588" s="5" t="s">
        <v>1169</v>
      </c>
      <c r="C588" s="30"/>
      <c r="D588" s="1" t="s">
        <v>47</v>
      </c>
      <c r="F588" s="12">
        <v>43.629999999999995</v>
      </c>
      <c r="G588" s="12">
        <f t="shared" si="38"/>
        <v>0</v>
      </c>
      <c r="I588" s="13">
        <v>24.16</v>
      </c>
      <c r="J588" s="14">
        <f t="shared" si="39"/>
        <v>0</v>
      </c>
      <c r="L588" s="15">
        <v>26.77</v>
      </c>
      <c r="M588" s="16">
        <f t="shared" si="40"/>
        <v>0</v>
      </c>
    </row>
    <row r="589" spans="1:13" ht="30" outlineLevel="2">
      <c r="A589" s="4" t="s">
        <v>1170</v>
      </c>
      <c r="B589" s="5" t="s">
        <v>1171</v>
      </c>
      <c r="C589" s="30"/>
      <c r="D589" s="1" t="s">
        <v>47</v>
      </c>
      <c r="F589" s="12">
        <v>44.78</v>
      </c>
      <c r="G589" s="12">
        <f t="shared" si="38"/>
        <v>0</v>
      </c>
      <c r="I589" s="13">
        <v>24.87</v>
      </c>
      <c r="J589" s="14">
        <f t="shared" si="39"/>
        <v>0</v>
      </c>
      <c r="L589" s="15">
        <v>27.5</v>
      </c>
      <c r="M589" s="16">
        <f t="shared" si="40"/>
        <v>0</v>
      </c>
    </row>
    <row r="590" spans="1:13" ht="30" outlineLevel="2">
      <c r="A590" s="4" t="s">
        <v>1172</v>
      </c>
      <c r="B590" s="5" t="s">
        <v>1173</v>
      </c>
      <c r="C590" s="30"/>
      <c r="D590" s="1" t="s">
        <v>47</v>
      </c>
      <c r="F590" s="12">
        <v>29.050000000000004</v>
      </c>
      <c r="G590" s="12">
        <f t="shared" si="38"/>
        <v>0</v>
      </c>
      <c r="I590" s="13">
        <v>21.63</v>
      </c>
      <c r="J590" s="14">
        <f t="shared" si="39"/>
        <v>0</v>
      </c>
      <c r="L590" s="15">
        <v>46.87</v>
      </c>
      <c r="M590" s="16">
        <f t="shared" si="40"/>
        <v>0</v>
      </c>
    </row>
    <row r="591" spans="1:13" outlineLevel="2">
      <c r="A591" s="4" t="s">
        <v>1174</v>
      </c>
      <c r="B591" s="5" t="s">
        <v>1175</v>
      </c>
      <c r="C591" s="30"/>
      <c r="D591" s="1" t="s">
        <v>47</v>
      </c>
      <c r="F591" s="12">
        <v>56.589999999999996</v>
      </c>
      <c r="G591" s="12">
        <f t="shared" si="38"/>
        <v>0</v>
      </c>
      <c r="I591" s="13">
        <v>47.57</v>
      </c>
      <c r="J591" s="14">
        <f t="shared" si="39"/>
        <v>0</v>
      </c>
      <c r="L591" s="15">
        <v>40.61</v>
      </c>
      <c r="M591" s="16">
        <f t="shared" si="40"/>
        <v>0</v>
      </c>
    </row>
    <row r="592" spans="1:13" outlineLevel="2">
      <c r="A592" s="4" t="s">
        <v>1176</v>
      </c>
      <c r="B592" s="5" t="s">
        <v>1177</v>
      </c>
      <c r="C592" s="30"/>
      <c r="D592" s="1" t="s">
        <v>47</v>
      </c>
      <c r="F592" s="12">
        <v>47.14</v>
      </c>
      <c r="G592" s="12">
        <f t="shared" si="38"/>
        <v>0</v>
      </c>
      <c r="I592" s="13">
        <v>43.17</v>
      </c>
      <c r="J592" s="14">
        <f t="shared" si="39"/>
        <v>0</v>
      </c>
      <c r="L592" s="15">
        <v>30.53</v>
      </c>
      <c r="M592" s="16">
        <f t="shared" si="40"/>
        <v>0</v>
      </c>
    </row>
    <row r="593" spans="1:13" outlineLevel="2">
      <c r="A593" s="4" t="s">
        <v>1178</v>
      </c>
      <c r="B593" s="5" t="s">
        <v>1179</v>
      </c>
      <c r="C593" s="30"/>
      <c r="D593" s="1" t="s">
        <v>38</v>
      </c>
      <c r="F593" s="12">
        <v>5.48</v>
      </c>
      <c r="G593" s="12">
        <f t="shared" si="38"/>
        <v>0</v>
      </c>
      <c r="I593" s="13">
        <v>6.46</v>
      </c>
      <c r="J593" s="14">
        <f t="shared" si="39"/>
        <v>0</v>
      </c>
      <c r="L593" s="15">
        <v>6.03</v>
      </c>
      <c r="M593" s="16">
        <f t="shared" si="40"/>
        <v>0</v>
      </c>
    </row>
    <row r="594" spans="1:13" outlineLevel="2">
      <c r="A594" s="4" t="s">
        <v>1180</v>
      </c>
      <c r="B594" s="5" t="s">
        <v>1181</v>
      </c>
      <c r="C594" s="30"/>
      <c r="D594" s="1" t="s">
        <v>38</v>
      </c>
      <c r="F594" s="12">
        <v>8.9600000000000009</v>
      </c>
      <c r="G594" s="12">
        <f t="shared" si="38"/>
        <v>0</v>
      </c>
      <c r="I594" s="13">
        <v>10.11</v>
      </c>
      <c r="J594" s="14">
        <f t="shared" si="39"/>
        <v>0</v>
      </c>
      <c r="L594" s="15">
        <v>5.83</v>
      </c>
      <c r="M594" s="16">
        <f t="shared" si="40"/>
        <v>0</v>
      </c>
    </row>
    <row r="595" spans="1:13" outlineLevel="2">
      <c r="A595" s="4" t="s">
        <v>1182</v>
      </c>
      <c r="B595" s="5" t="s">
        <v>1183</v>
      </c>
      <c r="C595" s="30"/>
      <c r="D595" s="1" t="s">
        <v>38</v>
      </c>
      <c r="F595" s="12">
        <v>6.84</v>
      </c>
      <c r="G595" s="12">
        <f t="shared" si="38"/>
        <v>0</v>
      </c>
      <c r="I595" s="13">
        <v>8.06</v>
      </c>
      <c r="J595" s="14">
        <f t="shared" si="39"/>
        <v>0</v>
      </c>
      <c r="L595" s="15">
        <v>7.53</v>
      </c>
      <c r="M595" s="16">
        <f t="shared" si="40"/>
        <v>0</v>
      </c>
    </row>
    <row r="596" spans="1:13" outlineLevel="2">
      <c r="A596" s="4" t="s">
        <v>1184</v>
      </c>
      <c r="B596" s="5" t="s">
        <v>1185</v>
      </c>
      <c r="C596" s="30"/>
      <c r="D596" s="1" t="s">
        <v>38</v>
      </c>
      <c r="F596" s="12">
        <v>8.9600000000000009</v>
      </c>
      <c r="G596" s="12">
        <f t="shared" si="38"/>
        <v>0</v>
      </c>
      <c r="I596" s="13">
        <v>10.11</v>
      </c>
      <c r="J596" s="14">
        <f t="shared" si="39"/>
        <v>0</v>
      </c>
      <c r="L596" s="15">
        <v>5.83</v>
      </c>
      <c r="M596" s="16">
        <f t="shared" si="40"/>
        <v>0</v>
      </c>
    </row>
    <row r="597" spans="1:13" ht="30" outlineLevel="2">
      <c r="A597" s="4" t="s">
        <v>1186</v>
      </c>
      <c r="B597" s="5" t="s">
        <v>1187</v>
      </c>
      <c r="C597" s="30"/>
      <c r="D597" s="1" t="s">
        <v>47</v>
      </c>
      <c r="F597" s="12">
        <v>59.3</v>
      </c>
      <c r="G597" s="12">
        <f t="shared" si="38"/>
        <v>0</v>
      </c>
      <c r="I597" s="13">
        <v>40</v>
      </c>
      <c r="J597" s="14">
        <f t="shared" si="39"/>
        <v>0</v>
      </c>
      <c r="L597" s="15">
        <v>39.989999999999995</v>
      </c>
      <c r="M597" s="16">
        <f t="shared" si="40"/>
        <v>0</v>
      </c>
    </row>
    <row r="598" spans="1:13" ht="30" outlineLevel="2">
      <c r="A598" s="4" t="s">
        <v>1188</v>
      </c>
      <c r="B598" s="5" t="s">
        <v>1189</v>
      </c>
      <c r="C598" s="30"/>
      <c r="D598" s="1" t="s">
        <v>47</v>
      </c>
      <c r="F598" s="12">
        <v>71.039999999999992</v>
      </c>
      <c r="G598" s="12">
        <f t="shared" si="38"/>
        <v>0</v>
      </c>
      <c r="I598" s="13">
        <v>18.86</v>
      </c>
      <c r="J598" s="14">
        <f t="shared" si="39"/>
        <v>0</v>
      </c>
      <c r="L598" s="15">
        <v>39.97</v>
      </c>
      <c r="M598" s="16">
        <f t="shared" si="40"/>
        <v>0</v>
      </c>
    </row>
    <row r="599" spans="1:13" ht="30" outlineLevel="2">
      <c r="A599" s="4" t="s">
        <v>1190</v>
      </c>
      <c r="B599" s="5" t="s">
        <v>1191</v>
      </c>
      <c r="C599" s="30"/>
      <c r="D599" s="1" t="s">
        <v>47</v>
      </c>
      <c r="F599" s="12">
        <v>5.49</v>
      </c>
      <c r="G599" s="12">
        <f t="shared" si="38"/>
        <v>0</v>
      </c>
      <c r="I599" s="13">
        <v>6.85</v>
      </c>
      <c r="J599" s="14">
        <f t="shared" si="39"/>
        <v>0</v>
      </c>
      <c r="L599" s="15">
        <v>6.83</v>
      </c>
      <c r="M599" s="16">
        <f t="shared" si="40"/>
        <v>0</v>
      </c>
    </row>
    <row r="600" spans="1:13" ht="30" outlineLevel="2">
      <c r="A600" s="4" t="s">
        <v>1192</v>
      </c>
      <c r="B600" s="5" t="s">
        <v>1193</v>
      </c>
      <c r="C600" s="30"/>
      <c r="D600" s="1" t="s">
        <v>47</v>
      </c>
      <c r="F600" s="12">
        <v>8.76</v>
      </c>
      <c r="G600" s="12">
        <f t="shared" si="38"/>
        <v>0</v>
      </c>
      <c r="I600" s="13">
        <v>6.92</v>
      </c>
      <c r="J600" s="14">
        <f t="shared" si="39"/>
        <v>0</v>
      </c>
      <c r="L600" s="15">
        <v>16.939999999999998</v>
      </c>
      <c r="M600" s="16">
        <f t="shared" si="40"/>
        <v>0</v>
      </c>
    </row>
    <row r="601" spans="1:13" ht="30" outlineLevel="2">
      <c r="A601" s="4" t="s">
        <v>1194</v>
      </c>
      <c r="B601" s="5" t="s">
        <v>1195</v>
      </c>
      <c r="C601" s="30"/>
      <c r="D601" s="1" t="s">
        <v>47</v>
      </c>
      <c r="F601" s="12">
        <v>9.9699999999999989</v>
      </c>
      <c r="G601" s="12">
        <f t="shared" si="38"/>
        <v>0</v>
      </c>
      <c r="I601" s="13">
        <v>6.24</v>
      </c>
      <c r="J601" s="14">
        <f t="shared" si="39"/>
        <v>0</v>
      </c>
      <c r="L601" s="15">
        <v>12.99</v>
      </c>
      <c r="M601" s="16">
        <f t="shared" si="40"/>
        <v>0</v>
      </c>
    </row>
    <row r="602" spans="1:13" outlineLevel="2">
      <c r="A602" s="4" t="s">
        <v>1196</v>
      </c>
      <c r="B602" s="5" t="s">
        <v>1197</v>
      </c>
      <c r="C602" s="30"/>
      <c r="D602" s="1" t="s">
        <v>38</v>
      </c>
      <c r="F602" s="12">
        <v>13.73</v>
      </c>
      <c r="G602" s="12">
        <f t="shared" si="38"/>
        <v>0</v>
      </c>
      <c r="I602" s="13">
        <v>16.18</v>
      </c>
      <c r="J602" s="14">
        <f t="shared" si="39"/>
        <v>0</v>
      </c>
      <c r="L602" s="15">
        <v>15.11</v>
      </c>
      <c r="M602" s="16">
        <f t="shared" si="40"/>
        <v>0</v>
      </c>
    </row>
    <row r="603" spans="1:13" outlineLevel="2">
      <c r="A603" s="4" t="s">
        <v>1198</v>
      </c>
      <c r="B603" s="5" t="s">
        <v>1199</v>
      </c>
      <c r="C603" s="30"/>
      <c r="D603" s="1" t="s">
        <v>38</v>
      </c>
      <c r="F603" s="12">
        <v>8.9600000000000009</v>
      </c>
      <c r="G603" s="12">
        <f t="shared" si="38"/>
        <v>0</v>
      </c>
      <c r="I603" s="13">
        <v>13.14</v>
      </c>
      <c r="J603" s="14">
        <f t="shared" si="39"/>
        <v>0</v>
      </c>
      <c r="L603" s="15">
        <v>7</v>
      </c>
      <c r="M603" s="16">
        <f t="shared" si="40"/>
        <v>0</v>
      </c>
    </row>
    <row r="604" spans="1:13" outlineLevel="2">
      <c r="A604" s="4" t="s">
        <v>1200</v>
      </c>
      <c r="B604" s="5" t="s">
        <v>1201</v>
      </c>
      <c r="C604" s="30"/>
      <c r="D604" s="1" t="s">
        <v>38</v>
      </c>
      <c r="F604" s="12">
        <v>13.73</v>
      </c>
      <c r="G604" s="12">
        <f t="shared" si="38"/>
        <v>0</v>
      </c>
      <c r="I604" s="13">
        <v>16.18</v>
      </c>
      <c r="J604" s="14">
        <f t="shared" si="39"/>
        <v>0</v>
      </c>
      <c r="L604" s="15">
        <v>15.11</v>
      </c>
      <c r="M604" s="16">
        <f t="shared" si="40"/>
        <v>0</v>
      </c>
    </row>
    <row r="605" spans="1:13" outlineLevel="2">
      <c r="A605" s="4" t="s">
        <v>1202</v>
      </c>
      <c r="B605" s="5" t="s">
        <v>1203</v>
      </c>
      <c r="C605" s="30"/>
      <c r="D605" s="1" t="s">
        <v>38</v>
      </c>
      <c r="F605" s="12">
        <v>8.9600000000000009</v>
      </c>
      <c r="G605" s="12">
        <f t="shared" si="38"/>
        <v>0</v>
      </c>
      <c r="I605" s="13">
        <v>13.14</v>
      </c>
      <c r="J605" s="14">
        <f t="shared" si="39"/>
        <v>0</v>
      </c>
      <c r="L605" s="15">
        <v>7</v>
      </c>
      <c r="M605" s="16">
        <f t="shared" si="40"/>
        <v>0</v>
      </c>
    </row>
    <row r="606" spans="1:13" outlineLevel="2">
      <c r="A606" s="4" t="s">
        <v>1204</v>
      </c>
      <c r="B606" s="5" t="s">
        <v>1205</v>
      </c>
      <c r="C606" s="30"/>
      <c r="D606" s="1" t="s">
        <v>38</v>
      </c>
      <c r="F606" s="12">
        <v>13.73</v>
      </c>
      <c r="G606" s="12">
        <f t="shared" si="38"/>
        <v>0</v>
      </c>
      <c r="I606" s="13">
        <v>12.93</v>
      </c>
      <c r="J606" s="14">
        <f t="shared" si="39"/>
        <v>0</v>
      </c>
      <c r="L606" s="15">
        <v>15.11</v>
      </c>
      <c r="M606" s="16">
        <f t="shared" si="40"/>
        <v>0</v>
      </c>
    </row>
    <row r="607" spans="1:13" outlineLevel="2">
      <c r="A607" s="4" t="s">
        <v>1206</v>
      </c>
      <c r="B607" s="5" t="s">
        <v>1207</v>
      </c>
      <c r="C607" s="30"/>
      <c r="D607" s="1" t="s">
        <v>38</v>
      </c>
      <c r="F607" s="12">
        <v>8.9600000000000009</v>
      </c>
      <c r="G607" s="12">
        <f t="shared" si="38"/>
        <v>0</v>
      </c>
      <c r="I607" s="13">
        <v>13.14</v>
      </c>
      <c r="J607" s="14">
        <f t="shared" si="39"/>
        <v>0</v>
      </c>
      <c r="L607" s="15">
        <v>7</v>
      </c>
      <c r="M607" s="16">
        <f t="shared" si="40"/>
        <v>0</v>
      </c>
    </row>
    <row r="608" spans="1:13" outlineLevel="2">
      <c r="A608" s="4" t="s">
        <v>1208</v>
      </c>
      <c r="B608" s="5" t="s">
        <v>1209</v>
      </c>
      <c r="C608" s="30"/>
      <c r="D608" s="1" t="s">
        <v>38</v>
      </c>
      <c r="F608" s="12">
        <v>13.73</v>
      </c>
      <c r="G608" s="12">
        <f t="shared" si="38"/>
        <v>0</v>
      </c>
      <c r="I608" s="13">
        <v>16.18</v>
      </c>
      <c r="J608" s="14">
        <f t="shared" si="39"/>
        <v>0</v>
      </c>
      <c r="L608" s="15">
        <v>15.11</v>
      </c>
      <c r="M608" s="16">
        <f t="shared" si="40"/>
        <v>0</v>
      </c>
    </row>
    <row r="609" spans="1:13" outlineLevel="2">
      <c r="A609" s="4" t="s">
        <v>1210</v>
      </c>
      <c r="B609" s="5" t="s">
        <v>1211</v>
      </c>
      <c r="C609" s="30"/>
      <c r="D609" s="1" t="s">
        <v>38</v>
      </c>
      <c r="F609" s="12">
        <v>8.9600000000000009</v>
      </c>
      <c r="G609" s="12">
        <f t="shared" si="38"/>
        <v>0</v>
      </c>
      <c r="I609" s="13">
        <v>13.14</v>
      </c>
      <c r="J609" s="14">
        <f t="shared" si="39"/>
        <v>0</v>
      </c>
      <c r="L609" s="15">
        <v>7</v>
      </c>
      <c r="M609" s="16">
        <f t="shared" si="40"/>
        <v>0</v>
      </c>
    </row>
    <row r="610" spans="1:13" ht="30" outlineLevel="2">
      <c r="A610" s="4" t="s">
        <v>1212</v>
      </c>
      <c r="B610" s="5" t="s">
        <v>1213</v>
      </c>
      <c r="C610" s="30"/>
      <c r="D610" s="1" t="s">
        <v>47</v>
      </c>
      <c r="F610" s="12">
        <v>62.19</v>
      </c>
      <c r="G610" s="12">
        <f t="shared" si="38"/>
        <v>0</v>
      </c>
      <c r="I610" s="13">
        <v>42.04</v>
      </c>
      <c r="J610" s="14">
        <f t="shared" si="39"/>
        <v>0</v>
      </c>
      <c r="L610" s="15">
        <v>52.4</v>
      </c>
      <c r="M610" s="16">
        <f t="shared" si="40"/>
        <v>0</v>
      </c>
    </row>
    <row r="611" spans="1:13" ht="30" outlineLevel="2">
      <c r="A611" s="4" t="s">
        <v>1214</v>
      </c>
      <c r="B611" s="5" t="s">
        <v>1215</v>
      </c>
      <c r="C611" s="30"/>
      <c r="D611" s="1" t="s">
        <v>47</v>
      </c>
      <c r="F611" s="12">
        <v>73.569999999999993</v>
      </c>
      <c r="G611" s="12">
        <f t="shared" si="38"/>
        <v>0</v>
      </c>
      <c r="I611" s="13">
        <v>51.42</v>
      </c>
      <c r="J611" s="14">
        <f t="shared" si="39"/>
        <v>0</v>
      </c>
      <c r="L611" s="15">
        <v>64.53</v>
      </c>
      <c r="M611" s="16">
        <f t="shared" si="40"/>
        <v>0</v>
      </c>
    </row>
    <row r="612" spans="1:13" ht="30" outlineLevel="2">
      <c r="A612" s="4" t="s">
        <v>1216</v>
      </c>
      <c r="B612" s="5" t="s">
        <v>1217</v>
      </c>
      <c r="C612" s="30"/>
      <c r="D612" s="1" t="s">
        <v>47</v>
      </c>
      <c r="F612" s="12">
        <v>60.87</v>
      </c>
      <c r="G612" s="12">
        <f t="shared" si="38"/>
        <v>0</v>
      </c>
      <c r="I612" s="13">
        <v>53.26</v>
      </c>
      <c r="J612" s="14">
        <f t="shared" si="39"/>
        <v>0</v>
      </c>
      <c r="L612" s="15">
        <v>50.98</v>
      </c>
      <c r="M612" s="16">
        <f t="shared" si="40"/>
        <v>0</v>
      </c>
    </row>
    <row r="613" spans="1:13" ht="30" outlineLevel="2">
      <c r="A613" s="4" t="s">
        <v>1218</v>
      </c>
      <c r="B613" s="5" t="s">
        <v>1219</v>
      </c>
      <c r="C613" s="30"/>
      <c r="D613" s="1" t="s">
        <v>47</v>
      </c>
      <c r="F613" s="12">
        <v>5.68</v>
      </c>
      <c r="G613" s="12">
        <f t="shared" si="38"/>
        <v>0</v>
      </c>
      <c r="I613" s="13">
        <v>6.85</v>
      </c>
      <c r="J613" s="14">
        <f t="shared" si="39"/>
        <v>0</v>
      </c>
      <c r="L613" s="15">
        <v>8.19</v>
      </c>
      <c r="M613" s="16">
        <f t="shared" si="40"/>
        <v>0</v>
      </c>
    </row>
    <row r="614" spans="1:13" ht="30" outlineLevel="2">
      <c r="A614" s="4" t="s">
        <v>1220</v>
      </c>
      <c r="B614" s="5" t="s">
        <v>1221</v>
      </c>
      <c r="C614" s="30"/>
      <c r="D614" s="1" t="s">
        <v>47</v>
      </c>
      <c r="F614" s="12">
        <v>8.92</v>
      </c>
      <c r="G614" s="12">
        <f t="shared" si="38"/>
        <v>0</v>
      </c>
      <c r="I614" s="13">
        <v>6.92</v>
      </c>
      <c r="J614" s="14">
        <f t="shared" si="39"/>
        <v>0</v>
      </c>
      <c r="L614" s="15">
        <v>18.759999999999998</v>
      </c>
      <c r="M614" s="16">
        <f t="shared" si="40"/>
        <v>0</v>
      </c>
    </row>
    <row r="615" spans="1:13" ht="30" outlineLevel="2">
      <c r="A615" s="4" t="s">
        <v>1222</v>
      </c>
      <c r="B615" s="5" t="s">
        <v>1223</v>
      </c>
      <c r="C615" s="30"/>
      <c r="D615" s="1" t="s">
        <v>47</v>
      </c>
      <c r="F615" s="12">
        <v>10.16</v>
      </c>
      <c r="G615" s="12">
        <f t="shared" si="38"/>
        <v>0</v>
      </c>
      <c r="I615" s="13">
        <v>6.33</v>
      </c>
      <c r="J615" s="14">
        <f t="shared" si="39"/>
        <v>0</v>
      </c>
      <c r="L615" s="15">
        <v>13.190000000000001</v>
      </c>
      <c r="M615" s="16">
        <f t="shared" si="40"/>
        <v>0</v>
      </c>
    </row>
    <row r="616" spans="1:13" outlineLevel="2">
      <c r="A616" s="4" t="s">
        <v>1224</v>
      </c>
      <c r="B616" s="5" t="s">
        <v>1225</v>
      </c>
      <c r="C616" s="30"/>
      <c r="D616" s="1" t="s">
        <v>38</v>
      </c>
      <c r="F616" s="12">
        <v>20.100000000000001</v>
      </c>
      <c r="G616" s="12">
        <f t="shared" si="38"/>
        <v>0</v>
      </c>
      <c r="I616" s="13">
        <v>15.69</v>
      </c>
      <c r="J616" s="14">
        <f t="shared" si="39"/>
        <v>0</v>
      </c>
      <c r="L616" s="15">
        <v>22.15</v>
      </c>
      <c r="M616" s="16">
        <f t="shared" si="40"/>
        <v>0</v>
      </c>
    </row>
    <row r="617" spans="1:13" outlineLevel="2">
      <c r="A617" s="4" t="s">
        <v>1226</v>
      </c>
      <c r="B617" s="5" t="s">
        <v>1227</v>
      </c>
      <c r="C617" s="30"/>
      <c r="D617" s="1" t="s">
        <v>38</v>
      </c>
      <c r="F617" s="12">
        <v>8.9600000000000009</v>
      </c>
      <c r="G617" s="12">
        <f t="shared" si="38"/>
        <v>0</v>
      </c>
      <c r="I617" s="13">
        <v>15.16</v>
      </c>
      <c r="J617" s="14">
        <f t="shared" si="39"/>
        <v>0</v>
      </c>
      <c r="L617" s="15">
        <v>9.33</v>
      </c>
      <c r="M617" s="16">
        <f t="shared" si="40"/>
        <v>0</v>
      </c>
    </row>
    <row r="618" spans="1:13" outlineLevel="2">
      <c r="A618" s="4" t="s">
        <v>1228</v>
      </c>
      <c r="B618" s="5" t="s">
        <v>1229</v>
      </c>
      <c r="C618" s="30"/>
      <c r="D618" s="1" t="s">
        <v>38</v>
      </c>
      <c r="F618" s="12">
        <v>20.100000000000001</v>
      </c>
      <c r="G618" s="12">
        <f t="shared" si="38"/>
        <v>0</v>
      </c>
      <c r="I618" s="13">
        <v>23.71</v>
      </c>
      <c r="J618" s="14">
        <f t="shared" si="39"/>
        <v>0</v>
      </c>
      <c r="L618" s="15">
        <v>22.15</v>
      </c>
      <c r="M618" s="16">
        <f t="shared" si="40"/>
        <v>0</v>
      </c>
    </row>
    <row r="619" spans="1:13" outlineLevel="2">
      <c r="A619" s="4" t="s">
        <v>1230</v>
      </c>
      <c r="B619" s="5" t="s">
        <v>1231</v>
      </c>
      <c r="C619" s="30"/>
      <c r="D619" s="1" t="s">
        <v>38</v>
      </c>
      <c r="F619" s="12">
        <v>8.9600000000000009</v>
      </c>
      <c r="G619" s="12">
        <f t="shared" si="38"/>
        <v>0</v>
      </c>
      <c r="I619" s="13">
        <v>15.16</v>
      </c>
      <c r="J619" s="14">
        <f t="shared" si="39"/>
        <v>0</v>
      </c>
      <c r="L619" s="15">
        <v>9.33</v>
      </c>
      <c r="M619" s="16">
        <f t="shared" si="40"/>
        <v>0</v>
      </c>
    </row>
    <row r="620" spans="1:13" outlineLevel="2">
      <c r="A620" s="4" t="s">
        <v>1232</v>
      </c>
      <c r="B620" s="5" t="s">
        <v>1233</v>
      </c>
      <c r="C620" s="30"/>
      <c r="D620" s="1" t="s">
        <v>38</v>
      </c>
      <c r="F620" s="12">
        <v>20.100000000000001</v>
      </c>
      <c r="G620" s="12">
        <f t="shared" si="38"/>
        <v>0</v>
      </c>
      <c r="I620" s="13">
        <v>23.71</v>
      </c>
      <c r="J620" s="14">
        <f t="shared" si="39"/>
        <v>0</v>
      </c>
      <c r="L620" s="15">
        <v>22.15</v>
      </c>
      <c r="M620" s="16">
        <f t="shared" si="40"/>
        <v>0</v>
      </c>
    </row>
    <row r="621" spans="1:13" outlineLevel="2">
      <c r="A621" s="4" t="s">
        <v>1234</v>
      </c>
      <c r="B621" s="5" t="s">
        <v>1235</v>
      </c>
      <c r="C621" s="30"/>
      <c r="D621" s="1" t="s">
        <v>38</v>
      </c>
      <c r="F621" s="12">
        <v>8.9600000000000009</v>
      </c>
      <c r="G621" s="12">
        <f t="shared" si="38"/>
        <v>0</v>
      </c>
      <c r="I621" s="13">
        <v>15.16</v>
      </c>
      <c r="J621" s="14">
        <f t="shared" si="39"/>
        <v>0</v>
      </c>
      <c r="L621" s="15">
        <v>9.33</v>
      </c>
      <c r="M621" s="16">
        <f t="shared" si="40"/>
        <v>0</v>
      </c>
    </row>
    <row r="622" spans="1:13" outlineLevel="2">
      <c r="A622" s="4" t="s">
        <v>1236</v>
      </c>
      <c r="B622" s="5" t="s">
        <v>1237</v>
      </c>
      <c r="C622" s="30"/>
      <c r="D622" s="1" t="s">
        <v>38</v>
      </c>
      <c r="F622" s="12">
        <v>20.100000000000001</v>
      </c>
      <c r="G622" s="12">
        <f t="shared" si="38"/>
        <v>0</v>
      </c>
      <c r="I622" s="13">
        <v>23.71</v>
      </c>
      <c r="J622" s="14">
        <f t="shared" si="39"/>
        <v>0</v>
      </c>
      <c r="L622" s="15">
        <v>22.15</v>
      </c>
      <c r="M622" s="16">
        <f t="shared" si="40"/>
        <v>0</v>
      </c>
    </row>
    <row r="623" spans="1:13" outlineLevel="2">
      <c r="A623" s="4" t="s">
        <v>1238</v>
      </c>
      <c r="B623" s="5" t="s">
        <v>1239</v>
      </c>
      <c r="C623" s="30"/>
      <c r="D623" s="1" t="s">
        <v>38</v>
      </c>
      <c r="F623" s="12">
        <v>8.9600000000000009</v>
      </c>
      <c r="G623" s="12">
        <f t="shared" si="38"/>
        <v>0</v>
      </c>
      <c r="I623" s="13">
        <v>15.16</v>
      </c>
      <c r="J623" s="14">
        <f t="shared" si="39"/>
        <v>0</v>
      </c>
      <c r="L623" s="15">
        <v>9.33</v>
      </c>
      <c r="M623" s="16">
        <f t="shared" si="40"/>
        <v>0</v>
      </c>
    </row>
    <row r="624" spans="1:13" ht="30" outlineLevel="2">
      <c r="A624" s="4" t="s">
        <v>1240</v>
      </c>
      <c r="B624" s="5" t="s">
        <v>1241</v>
      </c>
      <c r="C624" s="30"/>
      <c r="D624" s="1" t="s">
        <v>47</v>
      </c>
      <c r="F624" s="12">
        <v>70.59</v>
      </c>
      <c r="G624" s="12">
        <f t="shared" si="38"/>
        <v>0</v>
      </c>
      <c r="I624" s="13">
        <v>52.34</v>
      </c>
      <c r="J624" s="14">
        <f t="shared" si="39"/>
        <v>0</v>
      </c>
      <c r="L624" s="15">
        <v>61.36</v>
      </c>
      <c r="M624" s="16">
        <f t="shared" si="40"/>
        <v>0</v>
      </c>
    </row>
    <row r="625" spans="1:13" ht="30" outlineLevel="2">
      <c r="A625" s="4" t="s">
        <v>1242</v>
      </c>
      <c r="B625" s="5" t="s">
        <v>1243</v>
      </c>
      <c r="C625" s="30"/>
      <c r="D625" s="1" t="s">
        <v>47</v>
      </c>
      <c r="F625" s="12">
        <v>74.13</v>
      </c>
      <c r="G625" s="12">
        <f t="shared" si="38"/>
        <v>0</v>
      </c>
      <c r="I625" s="13">
        <v>55.84</v>
      </c>
      <c r="J625" s="14">
        <f t="shared" si="39"/>
        <v>0</v>
      </c>
      <c r="L625" s="15">
        <v>65.13</v>
      </c>
      <c r="M625" s="16">
        <f t="shared" si="40"/>
        <v>0</v>
      </c>
    </row>
    <row r="626" spans="1:13" ht="30" outlineLevel="2">
      <c r="A626" s="4" t="s">
        <v>1244</v>
      </c>
      <c r="B626" s="5" t="s">
        <v>1245</v>
      </c>
      <c r="C626" s="30"/>
      <c r="D626" s="1" t="s">
        <v>47</v>
      </c>
      <c r="F626" s="12">
        <v>71.680000000000007</v>
      </c>
      <c r="G626" s="12">
        <f t="shared" si="38"/>
        <v>0</v>
      </c>
      <c r="I626" s="13">
        <v>53.42</v>
      </c>
      <c r="J626" s="14">
        <f t="shared" si="39"/>
        <v>0</v>
      </c>
      <c r="L626" s="15">
        <v>62.519999999999996</v>
      </c>
      <c r="M626" s="16">
        <f t="shared" si="40"/>
        <v>0</v>
      </c>
    </row>
    <row r="627" spans="1:13" ht="30" outlineLevel="2">
      <c r="A627" s="4" t="s">
        <v>1246</v>
      </c>
      <c r="B627" s="5" t="s">
        <v>1247</v>
      </c>
      <c r="C627" s="30"/>
      <c r="D627" s="1" t="s">
        <v>47</v>
      </c>
      <c r="F627" s="12">
        <v>5.8599999999999994</v>
      </c>
      <c r="G627" s="12">
        <f t="shared" ref="G627:G670" si="41">IF(OR($C627=0,$C627=""),0,$C627*F627)</f>
        <v>0</v>
      </c>
      <c r="I627" s="13">
        <v>6.85</v>
      </c>
      <c r="J627" s="14">
        <f t="shared" ref="J627:J670" si="42">IF(OR($C627=0,$C627=""),0,$C627*I627)</f>
        <v>0</v>
      </c>
      <c r="L627" s="15">
        <v>8.39</v>
      </c>
      <c r="M627" s="16">
        <f t="shared" ref="M627:M670" si="43">IF(OR($C627=0,$C627=""),0,$C627*L627)</f>
        <v>0</v>
      </c>
    </row>
    <row r="628" spans="1:13" ht="30" outlineLevel="2">
      <c r="A628" s="4" t="s">
        <v>1248</v>
      </c>
      <c r="B628" s="5" t="s">
        <v>1249</v>
      </c>
      <c r="C628" s="30"/>
      <c r="D628" s="1" t="s">
        <v>47</v>
      </c>
      <c r="F628" s="12">
        <v>8.99</v>
      </c>
      <c r="G628" s="12">
        <f t="shared" si="41"/>
        <v>0</v>
      </c>
      <c r="I628" s="13">
        <v>6.92</v>
      </c>
      <c r="J628" s="14">
        <f t="shared" si="42"/>
        <v>0</v>
      </c>
      <c r="L628" s="15">
        <v>19.600000000000001</v>
      </c>
      <c r="M628" s="16">
        <f t="shared" si="43"/>
        <v>0</v>
      </c>
    </row>
    <row r="629" spans="1:13" ht="30" outlineLevel="2">
      <c r="A629" s="4" t="s">
        <v>1250</v>
      </c>
      <c r="B629" s="5" t="s">
        <v>1251</v>
      </c>
      <c r="C629" s="30"/>
      <c r="D629" s="1" t="s">
        <v>47</v>
      </c>
      <c r="F629" s="12">
        <v>10.54</v>
      </c>
      <c r="G629" s="12">
        <f t="shared" si="41"/>
        <v>0</v>
      </c>
      <c r="I629" s="13">
        <v>6.49</v>
      </c>
      <c r="J629" s="14">
        <f t="shared" si="42"/>
        <v>0</v>
      </c>
      <c r="L629" s="15">
        <v>13.629999999999999</v>
      </c>
      <c r="M629" s="16">
        <f t="shared" si="43"/>
        <v>0</v>
      </c>
    </row>
    <row r="630" spans="1:13" outlineLevel="2">
      <c r="A630" s="4" t="s">
        <v>1252</v>
      </c>
      <c r="B630" s="5" t="s">
        <v>1253</v>
      </c>
      <c r="C630" s="30"/>
      <c r="D630" s="1" t="s">
        <v>47</v>
      </c>
      <c r="F630" s="12">
        <v>5.1100000000000003</v>
      </c>
      <c r="G630" s="12">
        <f t="shared" si="41"/>
        <v>0</v>
      </c>
      <c r="I630" s="13">
        <v>1.04</v>
      </c>
      <c r="J630" s="14">
        <f t="shared" si="42"/>
        <v>0</v>
      </c>
      <c r="L630" s="15">
        <v>0.71</v>
      </c>
      <c r="M630" s="16">
        <f t="shared" si="43"/>
        <v>0</v>
      </c>
    </row>
    <row r="631" spans="1:13" outlineLevel="2">
      <c r="A631" s="4" t="s">
        <v>1254</v>
      </c>
      <c r="B631" s="5" t="s">
        <v>1255</v>
      </c>
      <c r="C631" s="30"/>
      <c r="D631" s="1" t="s">
        <v>47</v>
      </c>
      <c r="F631" s="12">
        <v>4.4800000000000004</v>
      </c>
      <c r="G631" s="12">
        <f t="shared" si="41"/>
        <v>0</v>
      </c>
      <c r="I631" s="13">
        <v>2.02</v>
      </c>
      <c r="J631" s="14">
        <f t="shared" si="42"/>
        <v>0</v>
      </c>
      <c r="L631" s="15">
        <v>4.67</v>
      </c>
      <c r="M631" s="16">
        <f t="shared" si="43"/>
        <v>0</v>
      </c>
    </row>
    <row r="632" spans="1:13" outlineLevel="2">
      <c r="A632" s="4" t="s">
        <v>1256</v>
      </c>
      <c r="B632" s="5" t="s">
        <v>1257</v>
      </c>
      <c r="C632" s="30"/>
      <c r="D632" s="1" t="s">
        <v>47</v>
      </c>
      <c r="F632" s="12">
        <v>4.9700000000000006</v>
      </c>
      <c r="G632" s="12">
        <f t="shared" si="41"/>
        <v>0</v>
      </c>
      <c r="I632" s="13">
        <v>0.97</v>
      </c>
      <c r="J632" s="14">
        <f t="shared" si="42"/>
        <v>0</v>
      </c>
      <c r="L632" s="15">
        <v>0.55000000000000004</v>
      </c>
      <c r="M632" s="16">
        <f t="shared" si="43"/>
        <v>0</v>
      </c>
    </row>
    <row r="633" spans="1:13" outlineLevel="2">
      <c r="A633" s="4" t="s">
        <v>1258</v>
      </c>
      <c r="B633" s="5" t="s">
        <v>1259</v>
      </c>
      <c r="C633" s="30"/>
      <c r="D633" s="1" t="s">
        <v>47</v>
      </c>
      <c r="F633" s="12">
        <v>4.4800000000000004</v>
      </c>
      <c r="G633" s="12">
        <f t="shared" si="41"/>
        <v>0</v>
      </c>
      <c r="I633" s="13">
        <v>2.02</v>
      </c>
      <c r="J633" s="14">
        <f t="shared" si="42"/>
        <v>0</v>
      </c>
      <c r="L633" s="15">
        <v>4.67</v>
      </c>
      <c r="M633" s="16">
        <f t="shared" si="43"/>
        <v>0</v>
      </c>
    </row>
    <row r="634" spans="1:13" outlineLevel="2">
      <c r="A634" s="4" t="s">
        <v>1260</v>
      </c>
      <c r="B634" s="5" t="s">
        <v>1261</v>
      </c>
      <c r="C634" s="30"/>
      <c r="D634" s="1" t="s">
        <v>47</v>
      </c>
      <c r="F634" s="12">
        <v>110.56</v>
      </c>
      <c r="G634" s="12">
        <f t="shared" si="41"/>
        <v>0</v>
      </c>
      <c r="I634" s="13">
        <v>129.68</v>
      </c>
      <c r="J634" s="14">
        <f t="shared" si="42"/>
        <v>0</v>
      </c>
      <c r="L634" s="15">
        <v>158.95999999999998</v>
      </c>
      <c r="M634" s="16">
        <f t="shared" si="43"/>
        <v>0</v>
      </c>
    </row>
    <row r="635" spans="1:13" outlineLevel="2">
      <c r="A635" s="4" t="s">
        <v>1262</v>
      </c>
      <c r="B635" s="5" t="s">
        <v>1263</v>
      </c>
      <c r="C635" s="30"/>
      <c r="D635" s="1" t="s">
        <v>38</v>
      </c>
      <c r="F635" s="12">
        <v>2.83</v>
      </c>
      <c r="G635" s="12">
        <f t="shared" si="41"/>
        <v>0</v>
      </c>
      <c r="I635" s="13">
        <v>3.38</v>
      </c>
      <c r="J635" s="14">
        <f t="shared" si="42"/>
        <v>0</v>
      </c>
      <c r="L635" s="15">
        <v>3.16</v>
      </c>
      <c r="M635" s="16">
        <f t="shared" si="43"/>
        <v>0</v>
      </c>
    </row>
    <row r="636" spans="1:13" outlineLevel="2">
      <c r="A636" s="4" t="s">
        <v>1264</v>
      </c>
      <c r="B636" s="5" t="s">
        <v>1265</v>
      </c>
      <c r="C636" s="30"/>
      <c r="D636" s="1" t="s">
        <v>38</v>
      </c>
      <c r="F636" s="12">
        <v>8.9600000000000009</v>
      </c>
      <c r="G636" s="12">
        <f t="shared" si="41"/>
        <v>0</v>
      </c>
      <c r="I636" s="13">
        <v>10.11</v>
      </c>
      <c r="J636" s="14">
        <f t="shared" si="42"/>
        <v>0</v>
      </c>
      <c r="L636" s="15">
        <v>5.83</v>
      </c>
      <c r="M636" s="16">
        <f t="shared" si="43"/>
        <v>0</v>
      </c>
    </row>
    <row r="637" spans="1:13" ht="30" outlineLevel="2">
      <c r="A637" s="4" t="s">
        <v>1266</v>
      </c>
      <c r="B637" s="5" t="s">
        <v>1267</v>
      </c>
      <c r="C637" s="30"/>
      <c r="D637" s="1" t="s">
        <v>47</v>
      </c>
      <c r="F637" s="12">
        <v>41.08</v>
      </c>
      <c r="G637" s="12">
        <f t="shared" si="41"/>
        <v>0</v>
      </c>
      <c r="I637" s="13">
        <v>18.86</v>
      </c>
      <c r="J637" s="14">
        <f t="shared" si="42"/>
        <v>0</v>
      </c>
      <c r="L637" s="15">
        <v>24.05</v>
      </c>
      <c r="M637" s="16">
        <f t="shared" si="43"/>
        <v>0</v>
      </c>
    </row>
    <row r="638" spans="1:13" ht="30" outlineLevel="2">
      <c r="A638" s="4" t="s">
        <v>1268</v>
      </c>
      <c r="B638" s="5" t="s">
        <v>1269</v>
      </c>
      <c r="C638" s="30"/>
      <c r="D638" s="1" t="s">
        <v>47</v>
      </c>
      <c r="F638" s="12">
        <v>45.69</v>
      </c>
      <c r="G638" s="12">
        <f t="shared" si="41"/>
        <v>0</v>
      </c>
      <c r="I638" s="13">
        <v>19.61</v>
      </c>
      <c r="J638" s="14">
        <f t="shared" si="42"/>
        <v>0</v>
      </c>
      <c r="L638" s="15">
        <v>25.21</v>
      </c>
      <c r="M638" s="16">
        <f t="shared" si="43"/>
        <v>0</v>
      </c>
    </row>
    <row r="639" spans="1:13" ht="30" outlineLevel="2">
      <c r="A639" s="4" t="s">
        <v>1270</v>
      </c>
      <c r="B639" s="5" t="s">
        <v>1271</v>
      </c>
      <c r="C639" s="30"/>
      <c r="D639" s="1" t="s">
        <v>47</v>
      </c>
      <c r="F639" s="12">
        <v>39.89</v>
      </c>
      <c r="G639" s="12">
        <f t="shared" si="41"/>
        <v>0</v>
      </c>
      <c r="I639" s="13">
        <v>18.649999999999999</v>
      </c>
      <c r="J639" s="14">
        <f t="shared" si="42"/>
        <v>0</v>
      </c>
      <c r="L639" s="15">
        <v>22.78</v>
      </c>
      <c r="M639" s="16">
        <f t="shared" si="43"/>
        <v>0</v>
      </c>
    </row>
    <row r="640" spans="1:13" ht="30" outlineLevel="2">
      <c r="A640" s="4" t="s">
        <v>1272</v>
      </c>
      <c r="B640" s="5" t="s">
        <v>1273</v>
      </c>
      <c r="C640" s="30"/>
      <c r="D640" s="1" t="s">
        <v>47</v>
      </c>
      <c r="F640" s="12">
        <v>46.29</v>
      </c>
      <c r="G640" s="12">
        <f t="shared" si="41"/>
        <v>0</v>
      </c>
      <c r="I640" s="13">
        <v>19.61</v>
      </c>
      <c r="J640" s="14">
        <f t="shared" si="42"/>
        <v>0</v>
      </c>
      <c r="L640" s="15">
        <v>25.21</v>
      </c>
      <c r="M640" s="16">
        <f t="shared" si="43"/>
        <v>0</v>
      </c>
    </row>
    <row r="641" spans="1:13" ht="30" outlineLevel="2">
      <c r="A641" s="4" t="s">
        <v>1274</v>
      </c>
      <c r="B641" s="5" t="s">
        <v>1275</v>
      </c>
      <c r="C641" s="30"/>
      <c r="D641" s="1" t="s">
        <v>47</v>
      </c>
      <c r="F641" s="12">
        <v>9.8000000000000007</v>
      </c>
      <c r="G641" s="12">
        <f t="shared" si="41"/>
        <v>0</v>
      </c>
      <c r="I641" s="13">
        <v>20.76</v>
      </c>
      <c r="J641" s="14">
        <f t="shared" si="42"/>
        <v>0</v>
      </c>
      <c r="L641" s="15">
        <v>45.97</v>
      </c>
      <c r="M641" s="16">
        <f t="shared" si="43"/>
        <v>0</v>
      </c>
    </row>
    <row r="642" spans="1:13" outlineLevel="2">
      <c r="A642" s="4" t="s">
        <v>1276</v>
      </c>
      <c r="B642" s="5" t="s">
        <v>1277</v>
      </c>
      <c r="C642" s="30"/>
      <c r="D642" s="1" t="s">
        <v>38</v>
      </c>
      <c r="F642" s="12">
        <v>2.79</v>
      </c>
      <c r="G642" s="12">
        <f t="shared" si="41"/>
        <v>0</v>
      </c>
      <c r="I642" s="13">
        <v>3.22</v>
      </c>
      <c r="J642" s="14">
        <f t="shared" si="42"/>
        <v>0</v>
      </c>
      <c r="L642" s="15">
        <v>2.97</v>
      </c>
      <c r="M642" s="16">
        <f t="shared" si="43"/>
        <v>0</v>
      </c>
    </row>
    <row r="643" spans="1:13" outlineLevel="2">
      <c r="A643" s="4" t="s">
        <v>1278</v>
      </c>
      <c r="B643" s="5" t="s">
        <v>1279</v>
      </c>
      <c r="C643" s="30"/>
      <c r="D643" s="1" t="s">
        <v>38</v>
      </c>
      <c r="F643" s="12">
        <v>8.9600000000000009</v>
      </c>
      <c r="G643" s="12">
        <f t="shared" si="41"/>
        <v>0</v>
      </c>
      <c r="I643" s="13">
        <v>10.11</v>
      </c>
      <c r="J643" s="14">
        <f t="shared" si="42"/>
        <v>0</v>
      </c>
      <c r="L643" s="15">
        <v>5.83</v>
      </c>
      <c r="M643" s="16">
        <f t="shared" si="43"/>
        <v>0</v>
      </c>
    </row>
    <row r="644" spans="1:13" ht="30" outlineLevel="2">
      <c r="A644" s="4" t="s">
        <v>1280</v>
      </c>
      <c r="B644" s="5" t="s">
        <v>1281</v>
      </c>
      <c r="C644" s="30"/>
      <c r="D644" s="1" t="s">
        <v>47</v>
      </c>
      <c r="F644" s="12">
        <v>41.44</v>
      </c>
      <c r="G644" s="12">
        <f t="shared" si="41"/>
        <v>0</v>
      </c>
      <c r="I644" s="13">
        <v>18.86</v>
      </c>
      <c r="J644" s="14">
        <f t="shared" si="42"/>
        <v>0</v>
      </c>
      <c r="L644" s="15">
        <v>24.43</v>
      </c>
      <c r="M644" s="16">
        <f t="shared" si="43"/>
        <v>0</v>
      </c>
    </row>
    <row r="645" spans="1:13" ht="30" outlineLevel="2">
      <c r="A645" s="4" t="s">
        <v>1282</v>
      </c>
      <c r="B645" s="5" t="s">
        <v>1283</v>
      </c>
      <c r="C645" s="30"/>
      <c r="D645" s="1" t="s">
        <v>47</v>
      </c>
      <c r="F645" s="12">
        <v>42.94</v>
      </c>
      <c r="G645" s="12">
        <f t="shared" si="41"/>
        <v>0</v>
      </c>
      <c r="I645" s="13">
        <v>19.61</v>
      </c>
      <c r="J645" s="14">
        <f t="shared" si="42"/>
        <v>0</v>
      </c>
      <c r="L645" s="15">
        <v>25.21</v>
      </c>
      <c r="M645" s="16">
        <f t="shared" si="43"/>
        <v>0</v>
      </c>
    </row>
    <row r="646" spans="1:13" ht="30" outlineLevel="2">
      <c r="A646" s="4" t="s">
        <v>1284</v>
      </c>
      <c r="B646" s="5" t="s">
        <v>1285</v>
      </c>
      <c r="C646" s="30"/>
      <c r="D646" s="1" t="s">
        <v>47</v>
      </c>
      <c r="F646" s="12">
        <v>41.239999999999995</v>
      </c>
      <c r="G646" s="12">
        <f t="shared" si="41"/>
        <v>0</v>
      </c>
      <c r="I646" s="13">
        <v>18.649999999999999</v>
      </c>
      <c r="J646" s="14">
        <f t="shared" si="42"/>
        <v>0</v>
      </c>
      <c r="L646" s="15">
        <v>24.22</v>
      </c>
      <c r="M646" s="16">
        <f t="shared" si="43"/>
        <v>0</v>
      </c>
    </row>
    <row r="647" spans="1:13" ht="30" outlineLevel="2">
      <c r="A647" s="4" t="s">
        <v>1286</v>
      </c>
      <c r="B647" s="5" t="s">
        <v>1287</v>
      </c>
      <c r="C647" s="30"/>
      <c r="D647" s="1" t="s">
        <v>47</v>
      </c>
      <c r="F647" s="12">
        <v>43.9</v>
      </c>
      <c r="G647" s="12">
        <f t="shared" si="41"/>
        <v>0</v>
      </c>
      <c r="I647" s="13">
        <v>19.61</v>
      </c>
      <c r="J647" s="14">
        <f t="shared" si="42"/>
        <v>0</v>
      </c>
      <c r="L647" s="15">
        <v>25.21</v>
      </c>
      <c r="M647" s="16">
        <f t="shared" si="43"/>
        <v>0</v>
      </c>
    </row>
    <row r="648" spans="1:13" ht="30" outlineLevel="2">
      <c r="A648" s="4" t="s">
        <v>1288</v>
      </c>
      <c r="B648" s="5" t="s">
        <v>1289</v>
      </c>
      <c r="C648" s="30"/>
      <c r="D648" s="1" t="s">
        <v>47</v>
      </c>
      <c r="F648" s="12">
        <v>41.44</v>
      </c>
      <c r="G648" s="12">
        <f t="shared" si="41"/>
        <v>0</v>
      </c>
      <c r="I648" s="13">
        <v>18.86</v>
      </c>
      <c r="J648" s="14">
        <f t="shared" si="42"/>
        <v>0</v>
      </c>
      <c r="L648" s="15">
        <v>24.43</v>
      </c>
      <c r="M648" s="16">
        <f t="shared" si="43"/>
        <v>0</v>
      </c>
    </row>
    <row r="649" spans="1:13" ht="30" outlineLevel="2">
      <c r="A649" s="4" t="s">
        <v>1290</v>
      </c>
      <c r="B649" s="5" t="s">
        <v>1291</v>
      </c>
      <c r="C649" s="30"/>
      <c r="D649" s="1" t="s">
        <v>47</v>
      </c>
      <c r="F649" s="12">
        <v>43.22</v>
      </c>
      <c r="G649" s="12">
        <f t="shared" si="41"/>
        <v>0</v>
      </c>
      <c r="I649" s="13">
        <v>19.61</v>
      </c>
      <c r="J649" s="14">
        <f t="shared" si="42"/>
        <v>0</v>
      </c>
      <c r="L649" s="15">
        <v>25.21</v>
      </c>
      <c r="M649" s="16">
        <f t="shared" si="43"/>
        <v>0</v>
      </c>
    </row>
    <row r="650" spans="1:13" ht="30" outlineLevel="2">
      <c r="A650" s="4" t="s">
        <v>1292</v>
      </c>
      <c r="B650" s="5" t="s">
        <v>1293</v>
      </c>
      <c r="C650" s="30"/>
      <c r="D650" s="1" t="s">
        <v>47</v>
      </c>
      <c r="F650" s="12">
        <v>40.92</v>
      </c>
      <c r="G650" s="12">
        <f t="shared" si="41"/>
        <v>0</v>
      </c>
      <c r="I650" s="13">
        <v>18.32</v>
      </c>
      <c r="J650" s="14">
        <f t="shared" si="42"/>
        <v>0</v>
      </c>
      <c r="L650" s="15">
        <v>23.87</v>
      </c>
      <c r="M650" s="16">
        <f t="shared" si="43"/>
        <v>0</v>
      </c>
    </row>
    <row r="651" spans="1:13" ht="30" outlineLevel="2">
      <c r="A651" s="4" t="s">
        <v>1294</v>
      </c>
      <c r="B651" s="5" t="s">
        <v>1295</v>
      </c>
      <c r="C651" s="30"/>
      <c r="D651" s="1" t="s">
        <v>47</v>
      </c>
      <c r="F651" s="12">
        <v>44.89</v>
      </c>
      <c r="G651" s="12">
        <f t="shared" si="41"/>
        <v>0</v>
      </c>
      <c r="I651" s="13">
        <v>19.61</v>
      </c>
      <c r="J651" s="14">
        <f t="shared" si="42"/>
        <v>0</v>
      </c>
      <c r="L651" s="15">
        <v>25.21</v>
      </c>
      <c r="M651" s="16">
        <f t="shared" si="43"/>
        <v>0</v>
      </c>
    </row>
    <row r="652" spans="1:13" outlineLevel="2">
      <c r="A652" s="4" t="s">
        <v>1296</v>
      </c>
      <c r="B652" s="5" t="s">
        <v>1297</v>
      </c>
      <c r="C652" s="30"/>
      <c r="D652" s="1" t="s">
        <v>38</v>
      </c>
      <c r="F652" s="12">
        <v>6.03</v>
      </c>
      <c r="G652" s="12">
        <f t="shared" si="41"/>
        <v>0</v>
      </c>
      <c r="I652" s="13">
        <v>6.88</v>
      </c>
      <c r="J652" s="14">
        <f t="shared" si="42"/>
        <v>0</v>
      </c>
      <c r="L652" s="15">
        <v>6.43</v>
      </c>
      <c r="M652" s="16">
        <f t="shared" si="43"/>
        <v>0</v>
      </c>
    </row>
    <row r="653" spans="1:13" outlineLevel="2">
      <c r="A653" s="4" t="s">
        <v>1298</v>
      </c>
      <c r="B653" s="5" t="s">
        <v>1299</v>
      </c>
      <c r="C653" s="30"/>
      <c r="D653" s="1" t="s">
        <v>38</v>
      </c>
      <c r="F653" s="12">
        <v>8.9600000000000009</v>
      </c>
      <c r="G653" s="12">
        <f t="shared" si="41"/>
        <v>0</v>
      </c>
      <c r="I653" s="13">
        <v>13.14</v>
      </c>
      <c r="J653" s="14">
        <f t="shared" si="42"/>
        <v>0</v>
      </c>
      <c r="L653" s="15">
        <v>7</v>
      </c>
      <c r="M653" s="16">
        <f t="shared" si="43"/>
        <v>0</v>
      </c>
    </row>
    <row r="654" spans="1:13" ht="30" outlineLevel="2">
      <c r="A654" s="4" t="s">
        <v>1300</v>
      </c>
      <c r="B654" s="5" t="s">
        <v>1301</v>
      </c>
      <c r="C654" s="30"/>
      <c r="D654" s="1" t="s">
        <v>47</v>
      </c>
      <c r="F654" s="12">
        <v>41.18</v>
      </c>
      <c r="G654" s="12">
        <f t="shared" si="41"/>
        <v>0</v>
      </c>
      <c r="I654" s="13">
        <v>21.62</v>
      </c>
      <c r="J654" s="14">
        <f t="shared" si="42"/>
        <v>0</v>
      </c>
      <c r="L654" s="15">
        <v>24.15</v>
      </c>
      <c r="M654" s="16">
        <f t="shared" si="43"/>
        <v>0</v>
      </c>
    </row>
    <row r="655" spans="1:13" ht="30" outlineLevel="2">
      <c r="A655" s="4" t="s">
        <v>1302</v>
      </c>
      <c r="B655" s="5" t="s">
        <v>1303</v>
      </c>
      <c r="C655" s="30"/>
      <c r="D655" s="1" t="s">
        <v>47</v>
      </c>
      <c r="F655" s="12">
        <v>43.32</v>
      </c>
      <c r="G655" s="12">
        <f t="shared" si="41"/>
        <v>0</v>
      </c>
      <c r="I655" s="13">
        <v>24.13</v>
      </c>
      <c r="J655" s="14">
        <f t="shared" si="42"/>
        <v>0</v>
      </c>
      <c r="L655" s="15">
        <v>26.740000000000002</v>
      </c>
      <c r="M655" s="16">
        <f t="shared" si="43"/>
        <v>0</v>
      </c>
    </row>
    <row r="656" spans="1:13" ht="30" outlineLevel="2">
      <c r="A656" s="4" t="s">
        <v>1304</v>
      </c>
      <c r="B656" s="5" t="s">
        <v>1305</v>
      </c>
      <c r="C656" s="30"/>
      <c r="D656" s="1" t="s">
        <v>47</v>
      </c>
      <c r="F656" s="12">
        <v>42.3</v>
      </c>
      <c r="G656" s="12">
        <f t="shared" si="41"/>
        <v>0</v>
      </c>
      <c r="I656" s="13">
        <v>22.79</v>
      </c>
      <c r="J656" s="14">
        <f t="shared" si="42"/>
        <v>0</v>
      </c>
      <c r="L656" s="15">
        <v>25.35</v>
      </c>
      <c r="M656" s="16">
        <f t="shared" si="43"/>
        <v>0</v>
      </c>
    </row>
    <row r="657" spans="1:14" ht="30" outlineLevel="2">
      <c r="A657" s="4" t="s">
        <v>1306</v>
      </c>
      <c r="B657" s="5" t="s">
        <v>1307</v>
      </c>
      <c r="C657" s="30"/>
      <c r="D657" s="1" t="s">
        <v>47</v>
      </c>
      <c r="F657" s="12">
        <v>48.589999999999996</v>
      </c>
      <c r="G657" s="12">
        <f t="shared" si="41"/>
        <v>0</v>
      </c>
      <c r="I657" s="13">
        <v>24.13</v>
      </c>
      <c r="J657" s="14">
        <f t="shared" si="42"/>
        <v>0</v>
      </c>
      <c r="L657" s="15">
        <v>26.740000000000002</v>
      </c>
      <c r="M657" s="16">
        <f t="shared" si="43"/>
        <v>0</v>
      </c>
    </row>
    <row r="658" spans="1:14" ht="30" outlineLevel="2">
      <c r="A658" s="4" t="s">
        <v>1308</v>
      </c>
      <c r="B658" s="5" t="s">
        <v>1309</v>
      </c>
      <c r="C658" s="30"/>
      <c r="D658" s="1" t="s">
        <v>47</v>
      </c>
      <c r="F658" s="12">
        <v>17.920000000000002</v>
      </c>
      <c r="G658" s="12">
        <f t="shared" si="41"/>
        <v>0</v>
      </c>
      <c r="I658" s="13">
        <v>33.159999999999997</v>
      </c>
      <c r="J658" s="14">
        <f t="shared" si="42"/>
        <v>0</v>
      </c>
      <c r="L658" s="15">
        <v>13</v>
      </c>
      <c r="M658" s="16">
        <f t="shared" si="43"/>
        <v>0</v>
      </c>
    </row>
    <row r="659" spans="1:14" ht="30" outlineLevel="2">
      <c r="A659" s="4" t="s">
        <v>1310</v>
      </c>
      <c r="B659" s="5" t="s">
        <v>1311</v>
      </c>
      <c r="C659" s="30"/>
      <c r="D659" s="1" t="s">
        <v>47</v>
      </c>
      <c r="F659" s="12">
        <v>17.920000000000002</v>
      </c>
      <c r="G659" s="12">
        <f t="shared" si="41"/>
        <v>0</v>
      </c>
      <c r="I659" s="13">
        <v>38.21</v>
      </c>
      <c r="J659" s="14">
        <f t="shared" si="42"/>
        <v>0</v>
      </c>
      <c r="L659" s="15">
        <v>13</v>
      </c>
      <c r="M659" s="16">
        <f t="shared" si="43"/>
        <v>0</v>
      </c>
    </row>
    <row r="660" spans="1:14" ht="30" outlineLevel="2">
      <c r="A660" s="4" t="s">
        <v>1312</v>
      </c>
      <c r="B660" s="5" t="s">
        <v>1313</v>
      </c>
      <c r="C660" s="30"/>
      <c r="D660" s="1" t="s">
        <v>47</v>
      </c>
      <c r="F660" s="12">
        <v>17.920000000000002</v>
      </c>
      <c r="G660" s="12">
        <f t="shared" si="41"/>
        <v>0</v>
      </c>
      <c r="I660" s="13">
        <v>43.27</v>
      </c>
      <c r="J660" s="14">
        <f t="shared" si="42"/>
        <v>0</v>
      </c>
      <c r="L660" s="15">
        <v>14.34</v>
      </c>
      <c r="M660" s="16">
        <f t="shared" si="43"/>
        <v>0</v>
      </c>
    </row>
    <row r="661" spans="1:14" ht="30" outlineLevel="2">
      <c r="A661" s="4" t="s">
        <v>1314</v>
      </c>
      <c r="B661" s="5" t="s">
        <v>1315</v>
      </c>
      <c r="C661" s="30"/>
      <c r="D661" s="1" t="s">
        <v>47</v>
      </c>
      <c r="F661" s="12">
        <v>17.920000000000002</v>
      </c>
      <c r="G661" s="12">
        <f t="shared" si="41"/>
        <v>0</v>
      </c>
      <c r="I661" s="13">
        <v>33.159999999999997</v>
      </c>
      <c r="J661" s="14">
        <f t="shared" si="42"/>
        <v>0</v>
      </c>
      <c r="L661" s="15">
        <v>13</v>
      </c>
      <c r="M661" s="16">
        <f t="shared" si="43"/>
        <v>0</v>
      </c>
    </row>
    <row r="662" spans="1:14" ht="30" outlineLevel="2">
      <c r="A662" s="4" t="s">
        <v>1316</v>
      </c>
      <c r="B662" s="5" t="s">
        <v>1317</v>
      </c>
      <c r="C662" s="30"/>
      <c r="D662" s="1" t="s">
        <v>47</v>
      </c>
      <c r="F662" s="12">
        <v>17.920000000000002</v>
      </c>
      <c r="G662" s="12">
        <f t="shared" si="41"/>
        <v>0</v>
      </c>
      <c r="I662" s="13">
        <v>33.159999999999997</v>
      </c>
      <c r="J662" s="14">
        <f t="shared" si="42"/>
        <v>0</v>
      </c>
      <c r="L662" s="15">
        <v>13</v>
      </c>
      <c r="M662" s="16">
        <f t="shared" si="43"/>
        <v>0</v>
      </c>
    </row>
    <row r="663" spans="1:14" ht="30" outlineLevel="2">
      <c r="A663" s="4" t="s">
        <v>1318</v>
      </c>
      <c r="B663" s="5" t="s">
        <v>1319</v>
      </c>
      <c r="C663" s="30"/>
      <c r="D663" s="1" t="s">
        <v>47</v>
      </c>
      <c r="F663" s="12">
        <v>17.920000000000002</v>
      </c>
      <c r="G663" s="12">
        <f t="shared" si="41"/>
        <v>0</v>
      </c>
      <c r="I663" s="13">
        <v>33.159999999999997</v>
      </c>
      <c r="J663" s="14">
        <f t="shared" si="42"/>
        <v>0</v>
      </c>
      <c r="L663" s="15">
        <v>14.34</v>
      </c>
      <c r="M663" s="16">
        <f t="shared" si="43"/>
        <v>0</v>
      </c>
    </row>
    <row r="664" spans="1:14" ht="45" outlineLevel="2">
      <c r="A664" s="4" t="s">
        <v>1320</v>
      </c>
      <c r="B664" s="5" t="s">
        <v>1321</v>
      </c>
      <c r="C664" s="30"/>
      <c r="D664" s="1" t="s">
        <v>47</v>
      </c>
      <c r="F664" s="12">
        <v>17.920000000000002</v>
      </c>
      <c r="G664" s="12">
        <f t="shared" si="41"/>
        <v>0</v>
      </c>
      <c r="I664" s="13">
        <v>33.159999999999997</v>
      </c>
      <c r="J664" s="14">
        <f t="shared" si="42"/>
        <v>0</v>
      </c>
      <c r="L664" s="15">
        <v>14.34</v>
      </c>
      <c r="M664" s="16">
        <f t="shared" si="43"/>
        <v>0</v>
      </c>
    </row>
    <row r="665" spans="1:14" ht="45" outlineLevel="2">
      <c r="A665" s="4" t="s">
        <v>1322</v>
      </c>
      <c r="B665" s="5" t="s">
        <v>1323</v>
      </c>
      <c r="C665" s="30"/>
      <c r="D665" s="1" t="s">
        <v>47</v>
      </c>
      <c r="F665" s="12">
        <v>17.920000000000002</v>
      </c>
      <c r="G665" s="12">
        <f t="shared" si="41"/>
        <v>0</v>
      </c>
      <c r="I665" s="13">
        <v>33.159999999999997</v>
      </c>
      <c r="J665" s="14">
        <f t="shared" si="42"/>
        <v>0</v>
      </c>
      <c r="L665" s="15">
        <v>15.67</v>
      </c>
      <c r="M665" s="16">
        <f t="shared" si="43"/>
        <v>0</v>
      </c>
    </row>
    <row r="666" spans="1:14" ht="30" outlineLevel="2">
      <c r="A666" s="4" t="s">
        <v>1324</v>
      </c>
      <c r="B666" s="5" t="s">
        <v>1325</v>
      </c>
      <c r="C666" s="30"/>
      <c r="D666" s="1" t="s">
        <v>47</v>
      </c>
      <c r="F666" s="12">
        <v>49.17</v>
      </c>
      <c r="G666" s="12">
        <f t="shared" si="41"/>
        <v>0</v>
      </c>
      <c r="I666" s="13">
        <v>250.88</v>
      </c>
      <c r="J666" s="14">
        <f t="shared" si="42"/>
        <v>0</v>
      </c>
      <c r="L666" s="15">
        <v>31.67</v>
      </c>
      <c r="M666" s="16">
        <f t="shared" si="43"/>
        <v>0</v>
      </c>
    </row>
    <row r="667" spans="1:14" ht="30" outlineLevel="2">
      <c r="A667" s="4" t="s">
        <v>1326</v>
      </c>
      <c r="B667" s="5" t="s">
        <v>1327</v>
      </c>
      <c r="C667" s="30"/>
      <c r="D667" s="1" t="s">
        <v>47</v>
      </c>
      <c r="F667" s="12">
        <v>67.92</v>
      </c>
      <c r="G667" s="12">
        <f t="shared" si="41"/>
        <v>0</v>
      </c>
      <c r="I667" s="13">
        <v>381.34</v>
      </c>
      <c r="J667" s="14">
        <f t="shared" si="42"/>
        <v>0</v>
      </c>
      <c r="L667" s="15">
        <v>38.340000000000003</v>
      </c>
      <c r="M667" s="16">
        <f t="shared" si="43"/>
        <v>0</v>
      </c>
    </row>
    <row r="668" spans="1:14" ht="30" outlineLevel="2">
      <c r="A668" s="4" t="s">
        <v>1328</v>
      </c>
      <c r="B668" s="5" t="s">
        <v>1329</v>
      </c>
      <c r="C668" s="30"/>
      <c r="D668" s="1" t="s">
        <v>47</v>
      </c>
      <c r="F668" s="12">
        <v>80.42</v>
      </c>
      <c r="G668" s="12">
        <f t="shared" si="41"/>
        <v>0</v>
      </c>
      <c r="I668" s="13">
        <v>454.86</v>
      </c>
      <c r="J668" s="14">
        <f t="shared" si="42"/>
        <v>0</v>
      </c>
      <c r="L668" s="15">
        <v>45</v>
      </c>
      <c r="M668" s="16">
        <f t="shared" si="43"/>
        <v>0</v>
      </c>
    </row>
    <row r="669" spans="1:14" ht="30" outlineLevel="2">
      <c r="A669" s="4" t="s">
        <v>1330</v>
      </c>
      <c r="B669" s="5" t="s">
        <v>1331</v>
      </c>
      <c r="C669" s="30"/>
      <c r="D669" s="1" t="s">
        <v>47</v>
      </c>
      <c r="F669" s="12">
        <v>1562.5</v>
      </c>
      <c r="G669" s="12">
        <f t="shared" si="41"/>
        <v>0</v>
      </c>
      <c r="I669" s="13">
        <v>727.65</v>
      </c>
      <c r="J669" s="14">
        <f t="shared" si="42"/>
        <v>0</v>
      </c>
      <c r="L669" s="15">
        <v>1200</v>
      </c>
      <c r="M669" s="16">
        <f t="shared" si="43"/>
        <v>0</v>
      </c>
    </row>
    <row r="670" spans="1:14" outlineLevel="2">
      <c r="A670" s="4" t="s">
        <v>1332</v>
      </c>
      <c r="B670" s="5" t="s">
        <v>1333</v>
      </c>
      <c r="C670" s="30"/>
      <c r="D670" s="1" t="s">
        <v>47</v>
      </c>
      <c r="F670" s="12">
        <v>1562.5</v>
      </c>
      <c r="G670" s="12">
        <f t="shared" si="41"/>
        <v>0</v>
      </c>
      <c r="I670" s="13">
        <v>727.65</v>
      </c>
      <c r="J670" s="14">
        <f t="shared" si="42"/>
        <v>0</v>
      </c>
      <c r="L670" s="15">
        <v>1200</v>
      </c>
      <c r="M670" s="16">
        <f t="shared" si="43"/>
        <v>0</v>
      </c>
    </row>
    <row r="671" spans="1:14" s="2" customFormat="1" outlineLevel="1">
      <c r="A671" s="25" t="s">
        <v>732</v>
      </c>
      <c r="B671" s="26" t="s">
        <v>733</v>
      </c>
      <c r="C671" s="46"/>
      <c r="D671" s="27"/>
      <c r="E671" s="27"/>
      <c r="F671" s="28"/>
      <c r="G671" s="28"/>
      <c r="H671" s="27"/>
      <c r="I671" s="28"/>
      <c r="J671" s="28"/>
      <c r="K671" s="27"/>
      <c r="L671" s="28"/>
      <c r="M671" s="28"/>
      <c r="N671" s="27"/>
    </row>
    <row r="672" spans="1:14" outlineLevel="2">
      <c r="A672" s="21" t="s">
        <v>1334</v>
      </c>
      <c r="B672" s="22" t="s">
        <v>1335</v>
      </c>
      <c r="C672" s="49"/>
      <c r="D672" s="23"/>
      <c r="E672" s="23"/>
      <c r="F672" s="24"/>
      <c r="G672" s="24"/>
      <c r="H672" s="23"/>
      <c r="I672" s="24"/>
      <c r="J672" s="24"/>
      <c r="K672" s="23"/>
      <c r="L672" s="24"/>
      <c r="M672" s="24"/>
      <c r="N672" s="23"/>
    </row>
    <row r="673" spans="1:13" ht="30" outlineLevel="2">
      <c r="A673" s="4" t="s">
        <v>1336</v>
      </c>
      <c r="B673" s="5" t="s">
        <v>1337</v>
      </c>
      <c r="C673" s="30"/>
      <c r="D673" s="1" t="s">
        <v>47</v>
      </c>
      <c r="F673" s="12">
        <v>2.59</v>
      </c>
      <c r="G673" s="12">
        <f t="shared" ref="G673:G736" si="44">IF(OR($C673=0,$C673=""),0,$C673*F673)</f>
        <v>0</v>
      </c>
      <c r="I673" s="13">
        <v>2.2400000000000002</v>
      </c>
      <c r="J673" s="14">
        <f t="shared" ref="J673:J736" si="45">IF(OR($C673=0,$C673=""),0,$C673*I673)</f>
        <v>0</v>
      </c>
      <c r="L673" s="15">
        <v>3.33</v>
      </c>
      <c r="M673" s="16">
        <f t="shared" ref="M673:M736" si="46">IF(OR($C673=0,$C673=""),0,$C673*L673)</f>
        <v>0</v>
      </c>
    </row>
    <row r="674" spans="1:13" ht="30" outlineLevel="2">
      <c r="A674" s="4" t="s">
        <v>1338</v>
      </c>
      <c r="B674" s="5" t="s">
        <v>1339</v>
      </c>
      <c r="C674" s="30"/>
      <c r="D674" s="1" t="s">
        <v>47</v>
      </c>
      <c r="F674" s="12">
        <v>2.59</v>
      </c>
      <c r="G674" s="12">
        <f t="shared" si="44"/>
        <v>0</v>
      </c>
      <c r="I674" s="13">
        <v>2.2400000000000002</v>
      </c>
      <c r="J674" s="14">
        <f t="shared" si="45"/>
        <v>0</v>
      </c>
      <c r="L674" s="15">
        <v>3.33</v>
      </c>
      <c r="M674" s="16">
        <f t="shared" si="46"/>
        <v>0</v>
      </c>
    </row>
    <row r="675" spans="1:13" ht="30" outlineLevel="2">
      <c r="A675" s="4" t="s">
        <v>1340</v>
      </c>
      <c r="B675" s="5" t="s">
        <v>1339</v>
      </c>
      <c r="C675" s="30"/>
      <c r="D675" s="1" t="s">
        <v>47</v>
      </c>
      <c r="F675" s="12">
        <v>2.59</v>
      </c>
      <c r="G675" s="12">
        <f t="shared" si="44"/>
        <v>0</v>
      </c>
      <c r="I675" s="13">
        <v>2.2400000000000002</v>
      </c>
      <c r="J675" s="14">
        <f t="shared" si="45"/>
        <v>0</v>
      </c>
      <c r="L675" s="15">
        <v>3.33</v>
      </c>
      <c r="M675" s="16">
        <f t="shared" si="46"/>
        <v>0</v>
      </c>
    </row>
    <row r="676" spans="1:13" ht="30" outlineLevel="2">
      <c r="A676" s="4" t="s">
        <v>1341</v>
      </c>
      <c r="B676" s="5" t="s">
        <v>1342</v>
      </c>
      <c r="C676" s="30"/>
      <c r="D676" s="1" t="s">
        <v>47</v>
      </c>
      <c r="F676" s="12">
        <v>394.74</v>
      </c>
      <c r="G676" s="12">
        <f t="shared" si="44"/>
        <v>0</v>
      </c>
      <c r="I676" s="13">
        <v>962.83</v>
      </c>
      <c r="J676" s="14">
        <f t="shared" si="45"/>
        <v>0</v>
      </c>
      <c r="L676" s="15">
        <v>373.26</v>
      </c>
      <c r="M676" s="16">
        <f t="shared" si="46"/>
        <v>0</v>
      </c>
    </row>
    <row r="677" spans="1:13" ht="30" outlineLevel="2">
      <c r="A677" s="4" t="s">
        <v>1343</v>
      </c>
      <c r="B677" s="5" t="s">
        <v>1344</v>
      </c>
      <c r="C677" s="30"/>
      <c r="D677" s="1" t="s">
        <v>47</v>
      </c>
      <c r="F677" s="12">
        <v>77.989999999999995</v>
      </c>
      <c r="G677" s="12">
        <f t="shared" si="44"/>
        <v>0</v>
      </c>
      <c r="I677" s="13">
        <v>384.31</v>
      </c>
      <c r="J677" s="14">
        <f t="shared" si="45"/>
        <v>0</v>
      </c>
      <c r="L677" s="15">
        <v>103.91</v>
      </c>
      <c r="M677" s="16">
        <f t="shared" si="46"/>
        <v>0</v>
      </c>
    </row>
    <row r="678" spans="1:13" outlineLevel="2">
      <c r="A678" s="4" t="s">
        <v>1345</v>
      </c>
      <c r="B678" s="5" t="s">
        <v>1346</v>
      </c>
      <c r="C678" s="30"/>
      <c r="D678" s="1" t="s">
        <v>47</v>
      </c>
      <c r="F678" s="12">
        <v>110</v>
      </c>
      <c r="G678" s="12">
        <f t="shared" si="44"/>
        <v>0</v>
      </c>
      <c r="I678" s="13">
        <v>233.48</v>
      </c>
      <c r="J678" s="14">
        <f t="shared" si="45"/>
        <v>0</v>
      </c>
      <c r="L678" s="15">
        <v>78.87</v>
      </c>
      <c r="M678" s="16">
        <f t="shared" si="46"/>
        <v>0</v>
      </c>
    </row>
    <row r="679" spans="1:13" outlineLevel="2">
      <c r="A679" s="4" t="s">
        <v>1347</v>
      </c>
      <c r="B679" s="5" t="s">
        <v>1348</v>
      </c>
      <c r="C679" s="30"/>
      <c r="D679" s="1" t="s">
        <v>47</v>
      </c>
      <c r="F679" s="12">
        <v>142.19</v>
      </c>
      <c r="G679" s="12">
        <f t="shared" si="44"/>
        <v>0</v>
      </c>
      <c r="I679" s="13">
        <v>320.10000000000002</v>
      </c>
      <c r="J679" s="14">
        <f t="shared" si="45"/>
        <v>0</v>
      </c>
      <c r="L679" s="15">
        <v>103.49000000000001</v>
      </c>
      <c r="M679" s="16">
        <f t="shared" si="46"/>
        <v>0</v>
      </c>
    </row>
    <row r="680" spans="1:13" outlineLevel="2">
      <c r="A680" s="4" t="s">
        <v>1349</v>
      </c>
      <c r="B680" s="5" t="s">
        <v>1350</v>
      </c>
      <c r="C680" s="30"/>
      <c r="D680" s="1" t="s">
        <v>47</v>
      </c>
      <c r="F680" s="12">
        <v>386.88</v>
      </c>
      <c r="G680" s="12">
        <f t="shared" si="44"/>
        <v>0</v>
      </c>
      <c r="I680" s="13">
        <v>479.37</v>
      </c>
      <c r="J680" s="14">
        <f t="shared" si="45"/>
        <v>0</v>
      </c>
      <c r="L680" s="15">
        <v>278.48</v>
      </c>
      <c r="M680" s="16">
        <f t="shared" si="46"/>
        <v>0</v>
      </c>
    </row>
    <row r="681" spans="1:13" outlineLevel="2">
      <c r="A681" s="4" t="s">
        <v>1351</v>
      </c>
      <c r="B681" s="5" t="s">
        <v>1352</v>
      </c>
      <c r="C681" s="30"/>
      <c r="D681" s="1" t="s">
        <v>47</v>
      </c>
      <c r="F681" s="12">
        <v>80.31</v>
      </c>
      <c r="G681" s="12">
        <f t="shared" si="44"/>
        <v>0</v>
      </c>
      <c r="I681" s="13">
        <v>82.11</v>
      </c>
      <c r="J681" s="14">
        <f t="shared" si="45"/>
        <v>0</v>
      </c>
      <c r="L681" s="15">
        <v>55.43</v>
      </c>
      <c r="M681" s="16">
        <f t="shared" si="46"/>
        <v>0</v>
      </c>
    </row>
    <row r="682" spans="1:13" outlineLevel="2">
      <c r="A682" s="4" t="s">
        <v>1353</v>
      </c>
      <c r="B682" s="5" t="s">
        <v>1354</v>
      </c>
      <c r="C682" s="30"/>
      <c r="D682" s="1" t="s">
        <v>47</v>
      </c>
      <c r="F682" s="12">
        <v>116.25</v>
      </c>
      <c r="G682" s="12">
        <f t="shared" si="44"/>
        <v>0</v>
      </c>
      <c r="I682" s="13">
        <v>114.47</v>
      </c>
      <c r="J682" s="14">
        <f t="shared" si="45"/>
        <v>0</v>
      </c>
      <c r="L682" s="15">
        <v>81.7</v>
      </c>
      <c r="M682" s="16">
        <f t="shared" si="46"/>
        <v>0</v>
      </c>
    </row>
    <row r="683" spans="1:13" outlineLevel="2">
      <c r="A683" s="4" t="s">
        <v>1355</v>
      </c>
      <c r="B683" s="5" t="s">
        <v>1356</v>
      </c>
      <c r="C683" s="30"/>
      <c r="D683" s="1" t="s">
        <v>47</v>
      </c>
      <c r="F683" s="12">
        <v>179.69</v>
      </c>
      <c r="G683" s="12">
        <f t="shared" si="44"/>
        <v>0</v>
      </c>
      <c r="I683" s="13">
        <v>190.11</v>
      </c>
      <c r="J683" s="14">
        <f t="shared" si="45"/>
        <v>0</v>
      </c>
      <c r="L683" s="15">
        <v>104.63</v>
      </c>
      <c r="M683" s="16">
        <f t="shared" si="46"/>
        <v>0</v>
      </c>
    </row>
    <row r="684" spans="1:13" outlineLevel="2">
      <c r="A684" s="4" t="s">
        <v>1357</v>
      </c>
      <c r="B684" s="5" t="s">
        <v>1358</v>
      </c>
      <c r="C684" s="30"/>
      <c r="D684" s="1" t="s">
        <v>47</v>
      </c>
      <c r="F684" s="12">
        <v>28.700000000000003</v>
      </c>
      <c r="G684" s="12">
        <f t="shared" si="44"/>
        <v>0</v>
      </c>
      <c r="I684" s="13">
        <v>28.11</v>
      </c>
      <c r="J684" s="14">
        <f t="shared" si="45"/>
        <v>0</v>
      </c>
      <c r="L684" s="15">
        <v>41.06</v>
      </c>
      <c r="M684" s="16">
        <f t="shared" si="46"/>
        <v>0</v>
      </c>
    </row>
    <row r="685" spans="1:13" outlineLevel="2">
      <c r="A685" s="4" t="s">
        <v>1359</v>
      </c>
      <c r="B685" s="5" t="s">
        <v>1360</v>
      </c>
      <c r="C685" s="30"/>
      <c r="D685" s="1" t="s">
        <v>47</v>
      </c>
      <c r="F685" s="12">
        <v>12.43</v>
      </c>
      <c r="G685" s="12">
        <f t="shared" si="44"/>
        <v>0</v>
      </c>
      <c r="I685" s="13">
        <v>19.690000000000001</v>
      </c>
      <c r="J685" s="14">
        <f t="shared" si="45"/>
        <v>0</v>
      </c>
      <c r="L685" s="15">
        <v>21.54</v>
      </c>
      <c r="M685" s="16">
        <f t="shared" si="46"/>
        <v>0</v>
      </c>
    </row>
    <row r="686" spans="1:13" ht="30" outlineLevel="2">
      <c r="A686" s="4" t="s">
        <v>1361</v>
      </c>
      <c r="B686" s="5" t="s">
        <v>1362</v>
      </c>
      <c r="C686" s="30"/>
      <c r="D686" s="1" t="s">
        <v>47</v>
      </c>
      <c r="F686" s="12">
        <v>1.4500000000000002</v>
      </c>
      <c r="G686" s="12">
        <f t="shared" si="44"/>
        <v>0</v>
      </c>
      <c r="I686" s="13">
        <v>2.67</v>
      </c>
      <c r="J686" s="14">
        <f t="shared" si="45"/>
        <v>0</v>
      </c>
      <c r="L686" s="15">
        <v>1.9</v>
      </c>
      <c r="M686" s="16">
        <f t="shared" si="46"/>
        <v>0</v>
      </c>
    </row>
    <row r="687" spans="1:13" outlineLevel="2">
      <c r="A687" s="4" t="s">
        <v>1363</v>
      </c>
      <c r="B687" s="5" t="s">
        <v>1364</v>
      </c>
      <c r="C687" s="30"/>
      <c r="D687" s="1" t="s">
        <v>47</v>
      </c>
      <c r="F687" s="12">
        <v>3.1</v>
      </c>
      <c r="G687" s="12">
        <f t="shared" si="44"/>
        <v>0</v>
      </c>
      <c r="I687" s="13">
        <v>2.67</v>
      </c>
      <c r="J687" s="14">
        <f t="shared" si="45"/>
        <v>0</v>
      </c>
      <c r="L687" s="15">
        <v>3.08</v>
      </c>
      <c r="M687" s="16">
        <f t="shared" si="46"/>
        <v>0</v>
      </c>
    </row>
    <row r="688" spans="1:13" outlineLevel="2">
      <c r="A688" s="4" t="s">
        <v>1365</v>
      </c>
      <c r="B688" s="5" t="s">
        <v>1366</v>
      </c>
      <c r="C688" s="30"/>
      <c r="D688" s="1" t="s">
        <v>47</v>
      </c>
      <c r="F688" s="12">
        <v>3</v>
      </c>
      <c r="G688" s="12">
        <f t="shared" si="44"/>
        <v>0</v>
      </c>
      <c r="I688" s="13">
        <v>2.8</v>
      </c>
      <c r="J688" s="14">
        <f t="shared" si="45"/>
        <v>0</v>
      </c>
      <c r="L688" s="15">
        <v>3.8</v>
      </c>
      <c r="M688" s="16">
        <f t="shared" si="46"/>
        <v>0</v>
      </c>
    </row>
    <row r="689" spans="1:13" ht="30" outlineLevel="2">
      <c r="A689" s="4" t="s">
        <v>1367</v>
      </c>
      <c r="B689" s="5" t="s">
        <v>1368</v>
      </c>
      <c r="C689" s="30"/>
      <c r="D689" s="1" t="s">
        <v>47</v>
      </c>
      <c r="F689" s="12">
        <v>5.01</v>
      </c>
      <c r="G689" s="12">
        <f t="shared" si="44"/>
        <v>0</v>
      </c>
      <c r="I689" s="13">
        <v>2.67</v>
      </c>
      <c r="J689" s="14">
        <f t="shared" si="45"/>
        <v>0</v>
      </c>
      <c r="L689" s="15">
        <v>3.8</v>
      </c>
      <c r="M689" s="16">
        <f t="shared" si="46"/>
        <v>0</v>
      </c>
    </row>
    <row r="690" spans="1:13" ht="30" outlineLevel="2">
      <c r="A690" s="4" t="s">
        <v>1369</v>
      </c>
      <c r="B690" s="5" t="s">
        <v>1370</v>
      </c>
      <c r="C690" s="30"/>
      <c r="D690" s="1" t="s">
        <v>47</v>
      </c>
      <c r="F690" s="12">
        <v>6.19</v>
      </c>
      <c r="G690" s="12">
        <f t="shared" si="44"/>
        <v>0</v>
      </c>
      <c r="I690" s="13">
        <v>2.54</v>
      </c>
      <c r="J690" s="14">
        <f t="shared" si="45"/>
        <v>0</v>
      </c>
      <c r="L690" s="15">
        <v>4.0999999999999996</v>
      </c>
      <c r="M690" s="16">
        <f t="shared" si="46"/>
        <v>0</v>
      </c>
    </row>
    <row r="691" spans="1:13" ht="30" outlineLevel="2">
      <c r="A691" s="4" t="s">
        <v>1371</v>
      </c>
      <c r="B691" s="5" t="s">
        <v>1372</v>
      </c>
      <c r="C691" s="30"/>
      <c r="D691" s="1" t="s">
        <v>47</v>
      </c>
      <c r="F691" s="12">
        <v>5.6400000000000006</v>
      </c>
      <c r="G691" s="12">
        <f t="shared" si="44"/>
        <v>0</v>
      </c>
      <c r="I691" s="13">
        <v>3.32</v>
      </c>
      <c r="J691" s="14">
        <f t="shared" si="45"/>
        <v>0</v>
      </c>
      <c r="L691" s="15">
        <v>4.46</v>
      </c>
      <c r="M691" s="16">
        <f t="shared" si="46"/>
        <v>0</v>
      </c>
    </row>
    <row r="692" spans="1:13" ht="30" outlineLevel="2">
      <c r="A692" s="4" t="s">
        <v>1373</v>
      </c>
      <c r="B692" s="5" t="s">
        <v>1374</v>
      </c>
      <c r="C692" s="30"/>
      <c r="D692" s="1" t="s">
        <v>47</v>
      </c>
      <c r="F692" s="12">
        <v>8.1300000000000008</v>
      </c>
      <c r="G692" s="12">
        <f t="shared" si="44"/>
        <v>0</v>
      </c>
      <c r="I692" s="13">
        <v>3.19</v>
      </c>
      <c r="J692" s="14">
        <f t="shared" si="45"/>
        <v>0</v>
      </c>
      <c r="L692" s="15">
        <v>7.18</v>
      </c>
      <c r="M692" s="16">
        <f t="shared" si="46"/>
        <v>0</v>
      </c>
    </row>
    <row r="693" spans="1:13" ht="30" outlineLevel="2">
      <c r="A693" s="4" t="s">
        <v>1375</v>
      </c>
      <c r="B693" s="5" t="s">
        <v>1376</v>
      </c>
      <c r="C693" s="30"/>
      <c r="D693" s="1" t="s">
        <v>47</v>
      </c>
      <c r="F693" s="12">
        <v>10.58</v>
      </c>
      <c r="G693" s="12">
        <f t="shared" si="44"/>
        <v>0</v>
      </c>
      <c r="I693" s="13">
        <v>11.67</v>
      </c>
      <c r="J693" s="14">
        <f t="shared" si="45"/>
        <v>0</v>
      </c>
      <c r="L693" s="15">
        <v>8.74</v>
      </c>
      <c r="M693" s="16">
        <f t="shared" si="46"/>
        <v>0</v>
      </c>
    </row>
    <row r="694" spans="1:13" ht="30" outlineLevel="2">
      <c r="A694" s="4" t="s">
        <v>1377</v>
      </c>
      <c r="B694" s="5" t="s">
        <v>1378</v>
      </c>
      <c r="C694" s="30"/>
      <c r="D694" s="1" t="s">
        <v>47</v>
      </c>
      <c r="F694" s="12">
        <v>2.2200000000000002</v>
      </c>
      <c r="G694" s="12">
        <f t="shared" si="44"/>
        <v>0</v>
      </c>
      <c r="I694" s="13">
        <v>1.72</v>
      </c>
      <c r="J694" s="14">
        <f t="shared" si="45"/>
        <v>0</v>
      </c>
      <c r="L694" s="15">
        <v>1.9</v>
      </c>
      <c r="M694" s="16">
        <f t="shared" si="46"/>
        <v>0</v>
      </c>
    </row>
    <row r="695" spans="1:13" ht="30" outlineLevel="2">
      <c r="A695" s="4" t="s">
        <v>1379</v>
      </c>
      <c r="B695" s="5" t="s">
        <v>1380</v>
      </c>
      <c r="C695" s="30"/>
      <c r="D695" s="1" t="s">
        <v>47</v>
      </c>
      <c r="F695" s="12">
        <v>14.65</v>
      </c>
      <c r="G695" s="12">
        <f t="shared" si="44"/>
        <v>0</v>
      </c>
      <c r="I695" s="13">
        <v>9.31</v>
      </c>
      <c r="J695" s="14">
        <f t="shared" si="45"/>
        <v>0</v>
      </c>
      <c r="L695" s="15">
        <v>13.040000000000001</v>
      </c>
      <c r="M695" s="16">
        <f t="shared" si="46"/>
        <v>0</v>
      </c>
    </row>
    <row r="696" spans="1:13" ht="30" outlineLevel="2">
      <c r="A696" s="4" t="s">
        <v>1381</v>
      </c>
      <c r="B696" s="5" t="s">
        <v>1382</v>
      </c>
      <c r="C696" s="30"/>
      <c r="D696" s="1" t="s">
        <v>47</v>
      </c>
      <c r="F696" s="12">
        <v>14.65</v>
      </c>
      <c r="G696" s="12">
        <f t="shared" si="44"/>
        <v>0</v>
      </c>
      <c r="I696" s="13">
        <v>11.71</v>
      </c>
      <c r="J696" s="14">
        <f t="shared" si="45"/>
        <v>0</v>
      </c>
      <c r="L696" s="15">
        <v>13.040000000000001</v>
      </c>
      <c r="M696" s="16">
        <f t="shared" si="46"/>
        <v>0</v>
      </c>
    </row>
    <row r="697" spans="1:13" ht="30" outlineLevel="2">
      <c r="A697" s="4" t="s">
        <v>1383</v>
      </c>
      <c r="B697" s="5" t="s">
        <v>1384</v>
      </c>
      <c r="C697" s="30"/>
      <c r="D697" s="1" t="s">
        <v>47</v>
      </c>
      <c r="F697" s="12">
        <v>9.56</v>
      </c>
      <c r="G697" s="12">
        <f t="shared" si="44"/>
        <v>0</v>
      </c>
      <c r="I697" s="13">
        <v>14.59</v>
      </c>
      <c r="J697" s="14">
        <f t="shared" si="45"/>
        <v>0</v>
      </c>
      <c r="L697" s="15">
        <v>12.34</v>
      </c>
      <c r="M697" s="16">
        <f t="shared" si="46"/>
        <v>0</v>
      </c>
    </row>
    <row r="698" spans="1:13" ht="30" outlineLevel="2">
      <c r="A698" s="4" t="s">
        <v>1385</v>
      </c>
      <c r="B698" s="5" t="s">
        <v>1386</v>
      </c>
      <c r="C698" s="30"/>
      <c r="D698" s="1" t="s">
        <v>47</v>
      </c>
      <c r="F698" s="12">
        <v>11.35</v>
      </c>
      <c r="G698" s="12">
        <f t="shared" si="44"/>
        <v>0</v>
      </c>
      <c r="I698" s="13">
        <v>15.17</v>
      </c>
      <c r="J698" s="14">
        <f t="shared" si="45"/>
        <v>0</v>
      </c>
      <c r="L698" s="15">
        <v>12.47</v>
      </c>
      <c r="M698" s="16">
        <f t="shared" si="46"/>
        <v>0</v>
      </c>
    </row>
    <row r="699" spans="1:13" ht="30" outlineLevel="2">
      <c r="A699" s="4" t="s">
        <v>1387</v>
      </c>
      <c r="B699" s="5" t="s">
        <v>1388</v>
      </c>
      <c r="C699" s="30"/>
      <c r="D699" s="1" t="s">
        <v>47</v>
      </c>
      <c r="F699" s="12">
        <v>22.77</v>
      </c>
      <c r="G699" s="12">
        <f t="shared" si="44"/>
        <v>0</v>
      </c>
      <c r="I699" s="13">
        <v>47.02</v>
      </c>
      <c r="J699" s="14">
        <f t="shared" si="45"/>
        <v>0</v>
      </c>
      <c r="L699" s="15">
        <v>18.34</v>
      </c>
      <c r="M699" s="16">
        <f t="shared" si="46"/>
        <v>0</v>
      </c>
    </row>
    <row r="700" spans="1:13" ht="30" outlineLevel="2">
      <c r="A700" s="4" t="s">
        <v>1389</v>
      </c>
      <c r="B700" s="5" t="s">
        <v>1390</v>
      </c>
      <c r="C700" s="30"/>
      <c r="D700" s="1" t="s">
        <v>47</v>
      </c>
      <c r="F700" s="12">
        <v>27.9</v>
      </c>
      <c r="G700" s="12">
        <f t="shared" si="44"/>
        <v>0</v>
      </c>
      <c r="I700" s="13">
        <v>65.22</v>
      </c>
      <c r="J700" s="14">
        <f t="shared" si="45"/>
        <v>0</v>
      </c>
      <c r="L700" s="15">
        <v>20.2</v>
      </c>
      <c r="M700" s="16">
        <f t="shared" si="46"/>
        <v>0</v>
      </c>
    </row>
    <row r="701" spans="1:13" ht="30" outlineLevel="2">
      <c r="A701" s="4" t="s">
        <v>1391</v>
      </c>
      <c r="B701" s="5" t="s">
        <v>1392</v>
      </c>
      <c r="C701" s="30"/>
      <c r="D701" s="1" t="s">
        <v>47</v>
      </c>
      <c r="F701" s="12">
        <v>35.6</v>
      </c>
      <c r="G701" s="12">
        <f t="shared" si="44"/>
        <v>0</v>
      </c>
      <c r="I701" s="13">
        <v>96.2</v>
      </c>
      <c r="J701" s="14">
        <f t="shared" si="45"/>
        <v>0</v>
      </c>
      <c r="L701" s="15">
        <v>27.67</v>
      </c>
      <c r="M701" s="16">
        <f t="shared" si="46"/>
        <v>0</v>
      </c>
    </row>
    <row r="702" spans="1:13" ht="30" outlineLevel="2">
      <c r="A702" s="4" t="s">
        <v>1393</v>
      </c>
      <c r="B702" s="5" t="s">
        <v>1394</v>
      </c>
      <c r="C702" s="30"/>
      <c r="D702" s="1" t="s">
        <v>47</v>
      </c>
      <c r="F702" s="12">
        <v>38.239999999999995</v>
      </c>
      <c r="G702" s="12">
        <f t="shared" si="44"/>
        <v>0</v>
      </c>
      <c r="I702" s="13">
        <v>106.74</v>
      </c>
      <c r="J702" s="14">
        <f t="shared" si="45"/>
        <v>0</v>
      </c>
      <c r="L702" s="15">
        <v>28.340000000000003</v>
      </c>
      <c r="M702" s="16">
        <f t="shared" si="46"/>
        <v>0</v>
      </c>
    </row>
    <row r="703" spans="1:13" ht="30" outlineLevel="2">
      <c r="A703" s="4" t="s">
        <v>1395</v>
      </c>
      <c r="B703" s="5" t="s">
        <v>1396</v>
      </c>
      <c r="C703" s="30"/>
      <c r="D703" s="1" t="s">
        <v>47</v>
      </c>
      <c r="F703" s="12">
        <v>178.37</v>
      </c>
      <c r="G703" s="12">
        <f t="shared" si="44"/>
        <v>0</v>
      </c>
      <c r="I703" s="13">
        <v>205.25</v>
      </c>
      <c r="J703" s="14">
        <f t="shared" si="45"/>
        <v>0</v>
      </c>
      <c r="L703" s="15">
        <v>161.6</v>
      </c>
      <c r="M703" s="16">
        <f t="shared" si="46"/>
        <v>0</v>
      </c>
    </row>
    <row r="704" spans="1:13" outlineLevel="2">
      <c r="A704" s="4" t="s">
        <v>1397</v>
      </c>
      <c r="B704" s="5" t="s">
        <v>1398</v>
      </c>
      <c r="C704" s="30"/>
      <c r="D704" s="1" t="s">
        <v>47</v>
      </c>
      <c r="F704" s="12">
        <v>38.67</v>
      </c>
      <c r="G704" s="12">
        <f t="shared" si="44"/>
        <v>0</v>
      </c>
      <c r="I704" s="13">
        <v>16.7</v>
      </c>
      <c r="J704" s="14">
        <f t="shared" si="45"/>
        <v>0</v>
      </c>
      <c r="L704" s="15">
        <v>43.33</v>
      </c>
      <c r="M704" s="16">
        <f t="shared" si="46"/>
        <v>0</v>
      </c>
    </row>
    <row r="705" spans="1:13" outlineLevel="2">
      <c r="A705" s="4" t="s">
        <v>1399</v>
      </c>
      <c r="B705" s="5" t="s">
        <v>1400</v>
      </c>
      <c r="C705" s="30"/>
      <c r="D705" s="1" t="s">
        <v>47</v>
      </c>
      <c r="F705" s="12">
        <v>6.02</v>
      </c>
      <c r="G705" s="12">
        <f t="shared" si="44"/>
        <v>0</v>
      </c>
      <c r="I705" s="13">
        <v>17.239999999999998</v>
      </c>
      <c r="J705" s="14">
        <f t="shared" si="45"/>
        <v>0</v>
      </c>
      <c r="L705" s="15">
        <v>7.34</v>
      </c>
      <c r="M705" s="16">
        <f t="shared" si="46"/>
        <v>0</v>
      </c>
    </row>
    <row r="706" spans="1:13" outlineLevel="2">
      <c r="A706" s="4" t="s">
        <v>1401</v>
      </c>
      <c r="B706" s="5" t="s">
        <v>1402</v>
      </c>
      <c r="C706" s="30"/>
      <c r="D706" s="1" t="s">
        <v>47</v>
      </c>
      <c r="F706" s="12">
        <v>5.62</v>
      </c>
      <c r="G706" s="12">
        <f t="shared" si="44"/>
        <v>0</v>
      </c>
      <c r="I706" s="13">
        <v>14.77</v>
      </c>
      <c r="J706" s="14">
        <f t="shared" si="45"/>
        <v>0</v>
      </c>
      <c r="L706" s="15">
        <v>8</v>
      </c>
      <c r="M706" s="16">
        <f t="shared" si="46"/>
        <v>0</v>
      </c>
    </row>
    <row r="707" spans="1:13" ht="30" outlineLevel="2">
      <c r="A707" s="4" t="s">
        <v>1403</v>
      </c>
      <c r="B707" s="5" t="s">
        <v>1404</v>
      </c>
      <c r="C707" s="30"/>
      <c r="D707" s="1" t="s">
        <v>47</v>
      </c>
      <c r="F707" s="12">
        <v>3.09</v>
      </c>
      <c r="G707" s="12">
        <f t="shared" si="44"/>
        <v>0</v>
      </c>
      <c r="I707" s="13">
        <v>7.16</v>
      </c>
      <c r="J707" s="14">
        <f t="shared" si="45"/>
        <v>0</v>
      </c>
      <c r="L707" s="15">
        <v>5.0999999999999996</v>
      </c>
      <c r="M707" s="16">
        <f t="shared" si="46"/>
        <v>0</v>
      </c>
    </row>
    <row r="708" spans="1:13" ht="30" outlineLevel="2">
      <c r="A708" s="4" t="s">
        <v>1405</v>
      </c>
      <c r="B708" s="5" t="s">
        <v>1406</v>
      </c>
      <c r="C708" s="30"/>
      <c r="D708" s="1" t="s">
        <v>47</v>
      </c>
      <c r="F708" s="12">
        <v>5.0199999999999996</v>
      </c>
      <c r="G708" s="12">
        <f t="shared" si="44"/>
        <v>0</v>
      </c>
      <c r="I708" s="13">
        <v>8.9499999999999993</v>
      </c>
      <c r="J708" s="14">
        <f t="shared" si="45"/>
        <v>0</v>
      </c>
      <c r="L708" s="15">
        <v>7.43</v>
      </c>
      <c r="M708" s="16">
        <f t="shared" si="46"/>
        <v>0</v>
      </c>
    </row>
    <row r="709" spans="1:13" ht="30" outlineLevel="2">
      <c r="A709" s="4" t="s">
        <v>1407</v>
      </c>
      <c r="B709" s="5" t="s">
        <v>1408</v>
      </c>
      <c r="C709" s="30"/>
      <c r="D709" s="1" t="s">
        <v>47</v>
      </c>
      <c r="F709" s="12">
        <v>10.08</v>
      </c>
      <c r="G709" s="12">
        <f t="shared" si="44"/>
        <v>0</v>
      </c>
      <c r="I709" s="13">
        <v>13.57</v>
      </c>
      <c r="J709" s="14">
        <f t="shared" si="45"/>
        <v>0</v>
      </c>
      <c r="L709" s="15">
        <v>20.67</v>
      </c>
      <c r="M709" s="16">
        <f t="shared" si="46"/>
        <v>0</v>
      </c>
    </row>
    <row r="710" spans="1:13" ht="45" outlineLevel="2">
      <c r="A710" s="4" t="s">
        <v>1409</v>
      </c>
      <c r="B710" s="5" t="s">
        <v>1410</v>
      </c>
      <c r="C710" s="30"/>
      <c r="D710" s="1" t="s">
        <v>47</v>
      </c>
      <c r="F710" s="12">
        <v>64.16</v>
      </c>
      <c r="G710" s="12">
        <f t="shared" si="44"/>
        <v>0</v>
      </c>
      <c r="I710" s="13">
        <v>519.22</v>
      </c>
      <c r="J710" s="14">
        <f t="shared" si="45"/>
        <v>0</v>
      </c>
      <c r="L710" s="15">
        <v>66.33</v>
      </c>
      <c r="M710" s="16">
        <f t="shared" si="46"/>
        <v>0</v>
      </c>
    </row>
    <row r="711" spans="1:13" ht="45" outlineLevel="2">
      <c r="A711" s="4" t="s">
        <v>1411</v>
      </c>
      <c r="B711" s="5" t="s">
        <v>1412</v>
      </c>
      <c r="C711" s="30"/>
      <c r="D711" s="1" t="s">
        <v>47</v>
      </c>
      <c r="F711" s="12">
        <v>65.09</v>
      </c>
      <c r="G711" s="12">
        <f t="shared" si="44"/>
        <v>0</v>
      </c>
      <c r="I711" s="13">
        <v>547.92999999999995</v>
      </c>
      <c r="J711" s="14">
        <f t="shared" si="45"/>
        <v>0</v>
      </c>
      <c r="L711" s="15">
        <v>65.67</v>
      </c>
      <c r="M711" s="16">
        <f t="shared" si="46"/>
        <v>0</v>
      </c>
    </row>
    <row r="712" spans="1:13" ht="45" outlineLevel="2">
      <c r="A712" s="4" t="s">
        <v>1413</v>
      </c>
      <c r="B712" s="5" t="s">
        <v>1414</v>
      </c>
      <c r="C712" s="30"/>
      <c r="D712" s="1" t="s">
        <v>47</v>
      </c>
      <c r="F712" s="12">
        <v>75.319999999999993</v>
      </c>
      <c r="G712" s="12">
        <f t="shared" si="44"/>
        <v>0</v>
      </c>
      <c r="I712" s="13">
        <v>594</v>
      </c>
      <c r="J712" s="14">
        <f t="shared" si="45"/>
        <v>0</v>
      </c>
      <c r="L712" s="15">
        <v>72.33</v>
      </c>
      <c r="M712" s="16">
        <f t="shared" si="46"/>
        <v>0</v>
      </c>
    </row>
    <row r="713" spans="1:13" ht="45" outlineLevel="2">
      <c r="A713" s="4" t="s">
        <v>1415</v>
      </c>
      <c r="B713" s="5" t="s">
        <v>1416</v>
      </c>
      <c r="C713" s="30"/>
      <c r="D713" s="1" t="s">
        <v>47</v>
      </c>
      <c r="F713" s="12">
        <v>71.88</v>
      </c>
      <c r="G713" s="12">
        <f t="shared" si="44"/>
        <v>0</v>
      </c>
      <c r="I713" s="13">
        <v>460.7</v>
      </c>
      <c r="J713" s="14">
        <f t="shared" si="45"/>
        <v>0</v>
      </c>
      <c r="L713" s="15">
        <v>71</v>
      </c>
      <c r="M713" s="16">
        <f t="shared" si="46"/>
        <v>0</v>
      </c>
    </row>
    <row r="714" spans="1:13" ht="45" outlineLevel="2">
      <c r="A714" s="4" t="s">
        <v>1417</v>
      </c>
      <c r="B714" s="5" t="s">
        <v>1418</v>
      </c>
      <c r="C714" s="30"/>
      <c r="D714" s="1" t="s">
        <v>47</v>
      </c>
      <c r="F714" s="12">
        <v>87.34</v>
      </c>
      <c r="G714" s="12">
        <f t="shared" si="44"/>
        <v>0</v>
      </c>
      <c r="I714" s="13">
        <v>476.16</v>
      </c>
      <c r="J714" s="14">
        <f t="shared" si="45"/>
        <v>0</v>
      </c>
      <c r="L714" s="15">
        <v>91</v>
      </c>
      <c r="M714" s="16">
        <f t="shared" si="46"/>
        <v>0</v>
      </c>
    </row>
    <row r="715" spans="1:13" ht="45" outlineLevel="2">
      <c r="A715" s="4" t="s">
        <v>1419</v>
      </c>
      <c r="B715" s="5" t="s">
        <v>1420</v>
      </c>
      <c r="C715" s="30"/>
      <c r="D715" s="1" t="s">
        <v>47</v>
      </c>
      <c r="F715" s="12">
        <v>93.22</v>
      </c>
      <c r="G715" s="12">
        <f t="shared" si="44"/>
        <v>0</v>
      </c>
      <c r="I715" s="13">
        <v>580.27</v>
      </c>
      <c r="J715" s="14">
        <f t="shared" si="45"/>
        <v>0</v>
      </c>
      <c r="L715" s="15">
        <v>95</v>
      </c>
      <c r="M715" s="16">
        <f t="shared" si="46"/>
        <v>0</v>
      </c>
    </row>
    <row r="716" spans="1:13" ht="45" outlineLevel="2">
      <c r="A716" s="4" t="s">
        <v>1421</v>
      </c>
      <c r="B716" s="5" t="s">
        <v>1422</v>
      </c>
      <c r="C716" s="30"/>
      <c r="D716" s="1" t="s">
        <v>47</v>
      </c>
      <c r="F716" s="12">
        <v>15.200000000000001</v>
      </c>
      <c r="G716" s="12">
        <f t="shared" si="44"/>
        <v>0</v>
      </c>
      <c r="I716" s="13">
        <v>12.89</v>
      </c>
      <c r="J716" s="14">
        <f t="shared" si="45"/>
        <v>0</v>
      </c>
      <c r="L716" s="15">
        <v>17.18</v>
      </c>
      <c r="M716" s="16">
        <f t="shared" si="46"/>
        <v>0</v>
      </c>
    </row>
    <row r="717" spans="1:13" ht="45" outlineLevel="2">
      <c r="A717" s="4" t="s">
        <v>1423</v>
      </c>
      <c r="B717" s="5" t="s">
        <v>1424</v>
      </c>
      <c r="C717" s="30"/>
      <c r="D717" s="1" t="s">
        <v>47</v>
      </c>
      <c r="F717" s="12">
        <v>15.13</v>
      </c>
      <c r="G717" s="12">
        <f t="shared" si="44"/>
        <v>0</v>
      </c>
      <c r="I717" s="13">
        <v>16.38</v>
      </c>
      <c r="J717" s="14">
        <f t="shared" si="45"/>
        <v>0</v>
      </c>
      <c r="L717" s="15">
        <v>16.64</v>
      </c>
      <c r="M717" s="16">
        <f t="shared" si="46"/>
        <v>0</v>
      </c>
    </row>
    <row r="718" spans="1:13" ht="45" outlineLevel="2">
      <c r="A718" s="4" t="s">
        <v>1425</v>
      </c>
      <c r="B718" s="5" t="s">
        <v>1426</v>
      </c>
      <c r="C718" s="30"/>
      <c r="D718" s="1" t="s">
        <v>47</v>
      </c>
      <c r="F718" s="12">
        <v>12.05</v>
      </c>
      <c r="G718" s="12">
        <f t="shared" si="44"/>
        <v>0</v>
      </c>
      <c r="I718" s="13">
        <v>6.93</v>
      </c>
      <c r="J718" s="14">
        <f t="shared" si="45"/>
        <v>0</v>
      </c>
      <c r="L718" s="15">
        <v>13.92</v>
      </c>
      <c r="M718" s="16">
        <f t="shared" si="46"/>
        <v>0</v>
      </c>
    </row>
    <row r="719" spans="1:13" ht="45" outlineLevel="2">
      <c r="A719" s="4" t="s">
        <v>1427</v>
      </c>
      <c r="B719" s="5" t="s">
        <v>1428</v>
      </c>
      <c r="C719" s="30"/>
      <c r="D719" s="1" t="s">
        <v>47</v>
      </c>
      <c r="F719" s="12">
        <v>15.3</v>
      </c>
      <c r="G719" s="12">
        <f t="shared" si="44"/>
        <v>0</v>
      </c>
      <c r="I719" s="13">
        <v>12.68</v>
      </c>
      <c r="J719" s="14">
        <f t="shared" si="45"/>
        <v>0</v>
      </c>
      <c r="L719" s="15">
        <v>22.65</v>
      </c>
      <c r="M719" s="16">
        <f t="shared" si="46"/>
        <v>0</v>
      </c>
    </row>
    <row r="720" spans="1:13" ht="45" outlineLevel="2">
      <c r="A720" s="4" t="s">
        <v>1429</v>
      </c>
      <c r="B720" s="5" t="s">
        <v>1430</v>
      </c>
      <c r="C720" s="30"/>
      <c r="D720" s="1" t="s">
        <v>47</v>
      </c>
      <c r="F720" s="12">
        <v>15.48</v>
      </c>
      <c r="G720" s="12">
        <f t="shared" si="44"/>
        <v>0</v>
      </c>
      <c r="I720" s="13">
        <v>13.86</v>
      </c>
      <c r="J720" s="14">
        <f t="shared" si="45"/>
        <v>0</v>
      </c>
      <c r="L720" s="15">
        <v>22.82</v>
      </c>
      <c r="M720" s="16">
        <f t="shared" si="46"/>
        <v>0</v>
      </c>
    </row>
    <row r="721" spans="1:13" ht="45" outlineLevel="2">
      <c r="A721" s="4" t="s">
        <v>1431</v>
      </c>
      <c r="B721" s="5" t="s">
        <v>1432</v>
      </c>
      <c r="C721" s="30"/>
      <c r="D721" s="1" t="s">
        <v>47</v>
      </c>
      <c r="F721" s="12">
        <v>36.72</v>
      </c>
      <c r="G721" s="12">
        <f t="shared" si="44"/>
        <v>0</v>
      </c>
      <c r="I721" s="13">
        <v>66.27</v>
      </c>
      <c r="J721" s="14">
        <f t="shared" si="45"/>
        <v>0</v>
      </c>
      <c r="L721" s="15">
        <v>37.21</v>
      </c>
      <c r="M721" s="16">
        <f t="shared" si="46"/>
        <v>0</v>
      </c>
    </row>
    <row r="722" spans="1:13" ht="45" outlineLevel="2">
      <c r="A722" s="4" t="s">
        <v>1433</v>
      </c>
      <c r="B722" s="5" t="s">
        <v>1434</v>
      </c>
      <c r="C722" s="30"/>
      <c r="D722" s="1" t="s">
        <v>47</v>
      </c>
      <c r="F722" s="12">
        <v>48.26</v>
      </c>
      <c r="G722" s="12">
        <f t="shared" si="44"/>
        <v>0</v>
      </c>
      <c r="I722" s="13">
        <v>44.94</v>
      </c>
      <c r="J722" s="14">
        <f t="shared" si="45"/>
        <v>0</v>
      </c>
      <c r="L722" s="15">
        <v>47.730000000000004</v>
      </c>
      <c r="M722" s="16">
        <f t="shared" si="46"/>
        <v>0</v>
      </c>
    </row>
    <row r="723" spans="1:13" ht="45" outlineLevel="2">
      <c r="A723" s="4" t="s">
        <v>1435</v>
      </c>
      <c r="B723" s="5" t="s">
        <v>1436</v>
      </c>
      <c r="C723" s="30"/>
      <c r="D723" s="1" t="s">
        <v>47</v>
      </c>
      <c r="F723" s="12">
        <v>50.36</v>
      </c>
      <c r="G723" s="12">
        <f t="shared" si="44"/>
        <v>0</v>
      </c>
      <c r="I723" s="13">
        <v>50.6</v>
      </c>
      <c r="J723" s="14">
        <f t="shared" si="45"/>
        <v>0</v>
      </c>
      <c r="L723" s="15">
        <v>49.65</v>
      </c>
      <c r="M723" s="16">
        <f t="shared" si="46"/>
        <v>0</v>
      </c>
    </row>
    <row r="724" spans="1:13" ht="45" outlineLevel="2">
      <c r="A724" s="4" t="s">
        <v>1437</v>
      </c>
      <c r="B724" s="5" t="s">
        <v>1438</v>
      </c>
      <c r="C724" s="30"/>
      <c r="D724" s="1" t="s">
        <v>47</v>
      </c>
      <c r="F724" s="12">
        <v>20.329999999999998</v>
      </c>
      <c r="G724" s="12">
        <f t="shared" si="44"/>
        <v>0</v>
      </c>
      <c r="I724" s="13">
        <v>17.29</v>
      </c>
      <c r="J724" s="14">
        <f t="shared" si="45"/>
        <v>0</v>
      </c>
      <c r="L724" s="15">
        <v>21.4</v>
      </c>
      <c r="M724" s="16">
        <f t="shared" si="46"/>
        <v>0</v>
      </c>
    </row>
    <row r="725" spans="1:13" ht="45" outlineLevel="2">
      <c r="A725" s="4" t="s">
        <v>1439</v>
      </c>
      <c r="B725" s="5" t="s">
        <v>1440</v>
      </c>
      <c r="C725" s="30"/>
      <c r="D725" s="1" t="s">
        <v>47</v>
      </c>
      <c r="F725" s="12">
        <v>21.25</v>
      </c>
      <c r="G725" s="12">
        <f t="shared" si="44"/>
        <v>0</v>
      </c>
      <c r="I725" s="13">
        <v>19.39</v>
      </c>
      <c r="J725" s="14">
        <f t="shared" si="45"/>
        <v>0</v>
      </c>
      <c r="L725" s="15">
        <v>28.75</v>
      </c>
      <c r="M725" s="16">
        <f t="shared" si="46"/>
        <v>0</v>
      </c>
    </row>
    <row r="726" spans="1:13" ht="45" outlineLevel="2">
      <c r="A726" s="4" t="s">
        <v>1441</v>
      </c>
      <c r="B726" s="5" t="s">
        <v>1442</v>
      </c>
      <c r="C726" s="30"/>
      <c r="D726" s="1" t="s">
        <v>47</v>
      </c>
      <c r="F726" s="12">
        <v>21.560000000000002</v>
      </c>
      <c r="G726" s="12">
        <f t="shared" si="44"/>
        <v>0</v>
      </c>
      <c r="I726" s="13">
        <v>30.53</v>
      </c>
      <c r="J726" s="14">
        <f t="shared" si="45"/>
        <v>0</v>
      </c>
      <c r="L726" s="15">
        <v>29.05</v>
      </c>
      <c r="M726" s="16">
        <f t="shared" si="46"/>
        <v>0</v>
      </c>
    </row>
    <row r="727" spans="1:13" ht="45" outlineLevel="2">
      <c r="A727" s="4" t="s">
        <v>1443</v>
      </c>
      <c r="B727" s="5" t="s">
        <v>1444</v>
      </c>
      <c r="C727" s="30"/>
      <c r="D727" s="1" t="s">
        <v>47</v>
      </c>
      <c r="F727" s="12">
        <v>46.94</v>
      </c>
      <c r="G727" s="12">
        <f t="shared" si="44"/>
        <v>0</v>
      </c>
      <c r="I727" s="13">
        <v>97.83</v>
      </c>
      <c r="J727" s="14">
        <f t="shared" si="45"/>
        <v>0</v>
      </c>
      <c r="L727" s="15">
        <v>46.54</v>
      </c>
      <c r="M727" s="16">
        <f t="shared" si="46"/>
        <v>0</v>
      </c>
    </row>
    <row r="728" spans="1:13" ht="45" outlineLevel="2">
      <c r="A728" s="4" t="s">
        <v>1445</v>
      </c>
      <c r="B728" s="5" t="s">
        <v>1446</v>
      </c>
      <c r="C728" s="30"/>
      <c r="D728" s="1" t="s">
        <v>47</v>
      </c>
      <c r="F728" s="12">
        <v>55.19</v>
      </c>
      <c r="G728" s="12">
        <f t="shared" si="44"/>
        <v>0</v>
      </c>
      <c r="I728" s="13">
        <v>107.09</v>
      </c>
      <c r="J728" s="14">
        <f t="shared" si="45"/>
        <v>0</v>
      </c>
      <c r="L728" s="15">
        <v>54.05</v>
      </c>
      <c r="M728" s="16">
        <f t="shared" si="46"/>
        <v>0</v>
      </c>
    </row>
    <row r="729" spans="1:13" ht="45" outlineLevel="2">
      <c r="A729" s="4" t="s">
        <v>1447</v>
      </c>
      <c r="B729" s="5" t="s">
        <v>1448</v>
      </c>
      <c r="C729" s="30"/>
      <c r="D729" s="1" t="s">
        <v>47</v>
      </c>
      <c r="F729" s="12">
        <v>57.32</v>
      </c>
      <c r="G729" s="12">
        <f t="shared" si="44"/>
        <v>0</v>
      </c>
      <c r="I729" s="13">
        <v>118.32</v>
      </c>
      <c r="J729" s="14">
        <f t="shared" si="45"/>
        <v>0</v>
      </c>
      <c r="L729" s="15">
        <v>55.98</v>
      </c>
      <c r="M729" s="16">
        <f t="shared" si="46"/>
        <v>0</v>
      </c>
    </row>
    <row r="730" spans="1:13" ht="45" outlineLevel="2">
      <c r="A730" s="4" t="s">
        <v>1449</v>
      </c>
      <c r="B730" s="5" t="s">
        <v>1450</v>
      </c>
      <c r="C730" s="30"/>
      <c r="D730" s="1" t="s">
        <v>47</v>
      </c>
      <c r="F730" s="12">
        <v>42.52</v>
      </c>
      <c r="G730" s="12">
        <f t="shared" si="44"/>
        <v>0</v>
      </c>
      <c r="I730" s="13">
        <v>213.44</v>
      </c>
      <c r="J730" s="14">
        <f t="shared" si="45"/>
        <v>0</v>
      </c>
      <c r="L730" s="15">
        <v>37.81</v>
      </c>
      <c r="M730" s="16">
        <f t="shared" si="46"/>
        <v>0</v>
      </c>
    </row>
    <row r="731" spans="1:13" ht="45" outlineLevel="2">
      <c r="A731" s="4" t="s">
        <v>1451</v>
      </c>
      <c r="B731" s="5" t="s">
        <v>1452</v>
      </c>
      <c r="C731" s="30"/>
      <c r="D731" s="1" t="s">
        <v>47</v>
      </c>
      <c r="F731" s="12">
        <v>60.61</v>
      </c>
      <c r="G731" s="12">
        <f t="shared" si="44"/>
        <v>0</v>
      </c>
      <c r="I731" s="13">
        <v>243.55</v>
      </c>
      <c r="J731" s="14">
        <f t="shared" si="45"/>
        <v>0</v>
      </c>
      <c r="L731" s="15">
        <v>60.699999999999996</v>
      </c>
      <c r="M731" s="16">
        <f t="shared" si="46"/>
        <v>0</v>
      </c>
    </row>
    <row r="732" spans="1:13" ht="30" outlineLevel="2">
      <c r="A732" s="4" t="s">
        <v>1453</v>
      </c>
      <c r="B732" s="5" t="s">
        <v>1454</v>
      </c>
      <c r="C732" s="30"/>
      <c r="D732" s="1" t="s">
        <v>47</v>
      </c>
      <c r="F732" s="12">
        <v>13.260000000000002</v>
      </c>
      <c r="G732" s="12">
        <f t="shared" si="44"/>
        <v>0</v>
      </c>
      <c r="I732" s="13">
        <v>15.65</v>
      </c>
      <c r="J732" s="14">
        <f t="shared" si="45"/>
        <v>0</v>
      </c>
      <c r="L732" s="15">
        <v>13.98</v>
      </c>
      <c r="M732" s="16">
        <f t="shared" si="46"/>
        <v>0</v>
      </c>
    </row>
    <row r="733" spans="1:13" ht="30" outlineLevel="2">
      <c r="A733" s="4" t="s">
        <v>1455</v>
      </c>
      <c r="B733" s="5" t="s">
        <v>1456</v>
      </c>
      <c r="C733" s="30"/>
      <c r="D733" s="1" t="s">
        <v>47</v>
      </c>
      <c r="F733" s="12">
        <v>29.550000000000004</v>
      </c>
      <c r="G733" s="12">
        <f t="shared" si="44"/>
        <v>0</v>
      </c>
      <c r="I733" s="13">
        <v>37.729999999999997</v>
      </c>
      <c r="J733" s="14">
        <f t="shared" si="45"/>
        <v>0</v>
      </c>
      <c r="L733" s="15">
        <v>29.259999999999998</v>
      </c>
      <c r="M733" s="16">
        <f t="shared" si="46"/>
        <v>0</v>
      </c>
    </row>
    <row r="734" spans="1:13" ht="30" outlineLevel="2">
      <c r="A734" s="4" t="s">
        <v>1457</v>
      </c>
      <c r="B734" s="5" t="s">
        <v>1458</v>
      </c>
      <c r="C734" s="30"/>
      <c r="D734" s="1" t="s">
        <v>47</v>
      </c>
      <c r="F734" s="12">
        <v>3.24</v>
      </c>
      <c r="G734" s="12">
        <f t="shared" si="44"/>
        <v>0</v>
      </c>
      <c r="I734" s="13">
        <v>4.99</v>
      </c>
      <c r="J734" s="14">
        <f t="shared" si="45"/>
        <v>0</v>
      </c>
      <c r="L734" s="15">
        <v>1.5999999999999999</v>
      </c>
      <c r="M734" s="16">
        <f t="shared" si="46"/>
        <v>0</v>
      </c>
    </row>
    <row r="735" spans="1:13" ht="30" outlineLevel="2">
      <c r="A735" s="4" t="s">
        <v>1459</v>
      </c>
      <c r="B735" s="5" t="s">
        <v>1460</v>
      </c>
      <c r="C735" s="30"/>
      <c r="D735" s="1" t="s">
        <v>47</v>
      </c>
      <c r="F735" s="12">
        <v>1.4100000000000001</v>
      </c>
      <c r="G735" s="12">
        <f t="shared" si="44"/>
        <v>0</v>
      </c>
      <c r="I735" s="13">
        <v>1.4</v>
      </c>
      <c r="J735" s="14">
        <f t="shared" si="45"/>
        <v>0</v>
      </c>
      <c r="L735" s="15">
        <v>1.5699999999999998</v>
      </c>
      <c r="M735" s="16">
        <f t="shared" si="46"/>
        <v>0</v>
      </c>
    </row>
    <row r="736" spans="1:13" ht="30" outlineLevel="2">
      <c r="A736" s="4" t="s">
        <v>1461</v>
      </c>
      <c r="B736" s="5" t="s">
        <v>1462</v>
      </c>
      <c r="C736" s="30"/>
      <c r="D736" s="1" t="s">
        <v>47</v>
      </c>
      <c r="F736" s="12">
        <v>1.4100000000000001</v>
      </c>
      <c r="G736" s="12">
        <f t="shared" si="44"/>
        <v>0</v>
      </c>
      <c r="I736" s="13">
        <v>1.4</v>
      </c>
      <c r="J736" s="14">
        <f t="shared" si="45"/>
        <v>0</v>
      </c>
      <c r="L736" s="15">
        <v>1.5699999999999998</v>
      </c>
      <c r="M736" s="16">
        <f t="shared" si="46"/>
        <v>0</v>
      </c>
    </row>
    <row r="737" spans="1:13" ht="30" outlineLevel="2">
      <c r="A737" s="4" t="s">
        <v>1463</v>
      </c>
      <c r="B737" s="5" t="s">
        <v>1464</v>
      </c>
      <c r="C737" s="30"/>
      <c r="D737" s="1" t="s">
        <v>47</v>
      </c>
      <c r="F737" s="12">
        <v>1.6</v>
      </c>
      <c r="G737" s="12">
        <f t="shared" ref="G737:G797" si="47">IF(OR($C737=0,$C737=""),0,$C737*F737)</f>
        <v>0</v>
      </c>
      <c r="I737" s="13">
        <v>1.53</v>
      </c>
      <c r="J737" s="14">
        <f t="shared" ref="J737:J797" si="48">IF(OR($C737=0,$C737=""),0,$C737*I737)</f>
        <v>0</v>
      </c>
      <c r="L737" s="15">
        <v>1.72</v>
      </c>
      <c r="M737" s="16">
        <f t="shared" ref="M737:M797" si="49">IF(OR($C737=0,$C737=""),0,$C737*L737)</f>
        <v>0</v>
      </c>
    </row>
    <row r="738" spans="1:13" ht="30" outlineLevel="2">
      <c r="A738" s="4" t="s">
        <v>1465</v>
      </c>
      <c r="B738" s="5" t="s">
        <v>1466</v>
      </c>
      <c r="C738" s="30"/>
      <c r="D738" s="1" t="s">
        <v>47</v>
      </c>
      <c r="F738" s="12">
        <v>1.6400000000000001</v>
      </c>
      <c r="G738" s="12">
        <f t="shared" si="47"/>
        <v>0</v>
      </c>
      <c r="I738" s="13">
        <v>1.53</v>
      </c>
      <c r="J738" s="14">
        <f t="shared" si="48"/>
        <v>0</v>
      </c>
      <c r="L738" s="15">
        <v>1.77</v>
      </c>
      <c r="M738" s="16">
        <f t="shared" si="49"/>
        <v>0</v>
      </c>
    </row>
    <row r="739" spans="1:13" ht="30" outlineLevel="2">
      <c r="A739" s="4" t="s">
        <v>1467</v>
      </c>
      <c r="B739" s="5" t="s">
        <v>1468</v>
      </c>
      <c r="C739" s="30"/>
      <c r="D739" s="1" t="s">
        <v>47</v>
      </c>
      <c r="F739" s="12">
        <v>3.1</v>
      </c>
      <c r="G739" s="12">
        <f t="shared" si="47"/>
        <v>0</v>
      </c>
      <c r="I739" s="13">
        <v>1.27</v>
      </c>
      <c r="J739" s="14">
        <f t="shared" si="48"/>
        <v>0</v>
      </c>
      <c r="L739" s="15">
        <v>2.7600000000000002</v>
      </c>
      <c r="M739" s="16">
        <f t="shared" si="49"/>
        <v>0</v>
      </c>
    </row>
    <row r="740" spans="1:13" ht="45" outlineLevel="2">
      <c r="A740" s="4" t="s">
        <v>1469</v>
      </c>
      <c r="B740" s="5" t="s">
        <v>1470</v>
      </c>
      <c r="C740" s="30"/>
      <c r="D740" s="1" t="s">
        <v>47</v>
      </c>
      <c r="F740" s="12">
        <v>55.21</v>
      </c>
      <c r="G740" s="12">
        <f t="shared" si="47"/>
        <v>0</v>
      </c>
      <c r="I740" s="13">
        <v>228.87</v>
      </c>
      <c r="J740" s="14">
        <f t="shared" si="48"/>
        <v>0</v>
      </c>
      <c r="L740" s="15">
        <v>76.540000000000006</v>
      </c>
      <c r="M740" s="16">
        <f t="shared" si="49"/>
        <v>0</v>
      </c>
    </row>
    <row r="741" spans="1:13" outlineLevel="2">
      <c r="A741" s="4" t="s">
        <v>1471</v>
      </c>
      <c r="B741" s="5" t="s">
        <v>1472</v>
      </c>
      <c r="C741" s="30"/>
      <c r="D741" s="1" t="s">
        <v>38</v>
      </c>
      <c r="F741" s="12">
        <v>3.7800000000000002</v>
      </c>
      <c r="G741" s="12">
        <f t="shared" si="47"/>
        <v>0</v>
      </c>
      <c r="I741" s="13">
        <v>3.67</v>
      </c>
      <c r="J741" s="14">
        <f t="shared" si="48"/>
        <v>0</v>
      </c>
      <c r="L741" s="15">
        <v>4.7</v>
      </c>
      <c r="M741" s="16">
        <f t="shared" si="49"/>
        <v>0</v>
      </c>
    </row>
    <row r="742" spans="1:13" outlineLevel="2">
      <c r="A742" s="4" t="s">
        <v>1473</v>
      </c>
      <c r="B742" s="5" t="s">
        <v>1474</v>
      </c>
      <c r="C742" s="30"/>
      <c r="D742" s="1" t="s">
        <v>38</v>
      </c>
      <c r="F742" s="12">
        <v>4.75</v>
      </c>
      <c r="G742" s="12">
        <f t="shared" si="47"/>
        <v>0</v>
      </c>
      <c r="I742" s="13">
        <v>4.7699999999999996</v>
      </c>
      <c r="J742" s="14">
        <f t="shared" si="48"/>
        <v>0</v>
      </c>
      <c r="L742" s="15">
        <v>5.14</v>
      </c>
      <c r="M742" s="16">
        <f t="shared" si="49"/>
        <v>0</v>
      </c>
    </row>
    <row r="743" spans="1:13" outlineLevel="2">
      <c r="A743" s="4" t="s">
        <v>1475</v>
      </c>
      <c r="B743" s="5" t="s">
        <v>1476</v>
      </c>
      <c r="C743" s="30"/>
      <c r="D743" s="1" t="s">
        <v>38</v>
      </c>
      <c r="F743" s="12">
        <v>4.7299999999999995</v>
      </c>
      <c r="G743" s="12">
        <f t="shared" si="47"/>
        <v>0</v>
      </c>
      <c r="I743" s="13">
        <v>4.71</v>
      </c>
      <c r="J743" s="14">
        <f t="shared" si="48"/>
        <v>0</v>
      </c>
      <c r="L743" s="15">
        <v>5.1100000000000003</v>
      </c>
      <c r="M743" s="16">
        <f t="shared" si="49"/>
        <v>0</v>
      </c>
    </row>
    <row r="744" spans="1:13" outlineLevel="2">
      <c r="A744" s="4" t="s">
        <v>1477</v>
      </c>
      <c r="B744" s="5" t="s">
        <v>1478</v>
      </c>
      <c r="C744" s="30"/>
      <c r="D744" s="1" t="s">
        <v>38</v>
      </c>
      <c r="F744" s="12">
        <v>5.8900000000000006</v>
      </c>
      <c r="G744" s="12">
        <f t="shared" si="47"/>
        <v>0</v>
      </c>
      <c r="I744" s="13">
        <v>7.59</v>
      </c>
      <c r="J744" s="14">
        <f t="shared" si="48"/>
        <v>0</v>
      </c>
      <c r="L744" s="15">
        <v>7.52</v>
      </c>
      <c r="M744" s="16">
        <f t="shared" si="49"/>
        <v>0</v>
      </c>
    </row>
    <row r="745" spans="1:13" outlineLevel="2">
      <c r="A745" s="4" t="s">
        <v>1479</v>
      </c>
      <c r="B745" s="5" t="s">
        <v>1480</v>
      </c>
      <c r="C745" s="30"/>
      <c r="D745" s="1" t="s">
        <v>38</v>
      </c>
      <c r="F745" s="12">
        <v>5.65</v>
      </c>
      <c r="G745" s="12">
        <f t="shared" si="47"/>
        <v>0</v>
      </c>
      <c r="I745" s="13">
        <v>6.93</v>
      </c>
      <c r="J745" s="14">
        <f t="shared" si="48"/>
        <v>0</v>
      </c>
      <c r="L745" s="15">
        <v>7.26</v>
      </c>
      <c r="M745" s="16">
        <f t="shared" si="49"/>
        <v>0</v>
      </c>
    </row>
    <row r="746" spans="1:13" outlineLevel="2">
      <c r="A746" s="4" t="s">
        <v>1481</v>
      </c>
      <c r="B746" s="5" t="s">
        <v>1482</v>
      </c>
      <c r="C746" s="30"/>
      <c r="D746" s="1" t="s">
        <v>38</v>
      </c>
      <c r="F746" s="12">
        <v>7.23</v>
      </c>
      <c r="G746" s="12">
        <f t="shared" si="47"/>
        <v>0</v>
      </c>
      <c r="I746" s="13">
        <v>9.6199999999999992</v>
      </c>
      <c r="J746" s="14">
        <f t="shared" si="48"/>
        <v>0</v>
      </c>
      <c r="L746" s="15">
        <v>8.7100000000000009</v>
      </c>
      <c r="M746" s="16">
        <f t="shared" si="49"/>
        <v>0</v>
      </c>
    </row>
    <row r="747" spans="1:13" outlineLevel="2">
      <c r="A747" s="4" t="s">
        <v>1483</v>
      </c>
      <c r="B747" s="5" t="s">
        <v>1484</v>
      </c>
      <c r="C747" s="30"/>
      <c r="D747" s="1" t="s">
        <v>38</v>
      </c>
      <c r="F747" s="12">
        <v>10.29</v>
      </c>
      <c r="G747" s="12">
        <f t="shared" si="47"/>
        <v>0</v>
      </c>
      <c r="I747" s="13">
        <v>11.64</v>
      </c>
      <c r="J747" s="14">
        <f t="shared" si="48"/>
        <v>0</v>
      </c>
      <c r="L747" s="15">
        <v>12.879999999999999</v>
      </c>
      <c r="M747" s="16">
        <f t="shared" si="49"/>
        <v>0</v>
      </c>
    </row>
    <row r="748" spans="1:13" outlineLevel="2">
      <c r="A748" s="4" t="s">
        <v>1485</v>
      </c>
      <c r="B748" s="5" t="s">
        <v>1486</v>
      </c>
      <c r="C748" s="30"/>
      <c r="D748" s="1" t="s">
        <v>38</v>
      </c>
      <c r="F748" s="12">
        <v>14.36</v>
      </c>
      <c r="G748" s="12">
        <f t="shared" si="47"/>
        <v>0</v>
      </c>
      <c r="I748" s="13">
        <v>18.46</v>
      </c>
      <c r="J748" s="14">
        <f t="shared" si="48"/>
        <v>0</v>
      </c>
      <c r="L748" s="15">
        <v>18.619999999999997</v>
      </c>
      <c r="M748" s="16">
        <f t="shared" si="49"/>
        <v>0</v>
      </c>
    </row>
    <row r="749" spans="1:13" outlineLevel="2">
      <c r="A749" s="4" t="s">
        <v>1487</v>
      </c>
      <c r="B749" s="5" t="s">
        <v>1488</v>
      </c>
      <c r="C749" s="30"/>
      <c r="D749" s="1" t="s">
        <v>38</v>
      </c>
      <c r="F749" s="12">
        <v>20.420000000000002</v>
      </c>
      <c r="G749" s="12">
        <f t="shared" si="47"/>
        <v>0</v>
      </c>
      <c r="I749" s="13">
        <v>23.93</v>
      </c>
      <c r="J749" s="14">
        <f t="shared" si="48"/>
        <v>0</v>
      </c>
      <c r="L749" s="15">
        <v>32.33</v>
      </c>
      <c r="M749" s="16">
        <f t="shared" si="49"/>
        <v>0</v>
      </c>
    </row>
    <row r="750" spans="1:13" outlineLevel="2">
      <c r="A750" s="4" t="s">
        <v>1489</v>
      </c>
      <c r="B750" s="5" t="s">
        <v>1490</v>
      </c>
      <c r="C750" s="30"/>
      <c r="D750" s="1" t="s">
        <v>38</v>
      </c>
      <c r="F750" s="12">
        <v>26.509999999999998</v>
      </c>
      <c r="G750" s="12">
        <f t="shared" si="47"/>
        <v>0</v>
      </c>
      <c r="I750" s="13">
        <v>30.95</v>
      </c>
      <c r="J750" s="14">
        <f t="shared" si="48"/>
        <v>0</v>
      </c>
      <c r="L750" s="15">
        <v>43.66</v>
      </c>
      <c r="M750" s="16">
        <f t="shared" si="49"/>
        <v>0</v>
      </c>
    </row>
    <row r="751" spans="1:13" outlineLevel="2">
      <c r="A751" s="4" t="s">
        <v>1491</v>
      </c>
      <c r="B751" s="5" t="s">
        <v>1492</v>
      </c>
      <c r="C751" s="30"/>
      <c r="D751" s="1" t="s">
        <v>38</v>
      </c>
      <c r="F751" s="12">
        <v>2.8400000000000003</v>
      </c>
      <c r="G751" s="12">
        <f t="shared" si="47"/>
        <v>0</v>
      </c>
      <c r="I751" s="13">
        <v>2.11</v>
      </c>
      <c r="J751" s="14">
        <f t="shared" si="48"/>
        <v>0</v>
      </c>
      <c r="L751" s="15">
        <v>4.07</v>
      </c>
      <c r="M751" s="16">
        <f t="shared" si="49"/>
        <v>0</v>
      </c>
    </row>
    <row r="752" spans="1:13" outlineLevel="2">
      <c r="A752" s="4" t="s">
        <v>1493</v>
      </c>
      <c r="B752" s="5" t="s">
        <v>1494</v>
      </c>
      <c r="C752" s="30"/>
      <c r="D752" s="1" t="s">
        <v>38</v>
      </c>
      <c r="F752" s="12">
        <v>3.51</v>
      </c>
      <c r="G752" s="12">
        <f t="shared" si="47"/>
        <v>0</v>
      </c>
      <c r="I752" s="13">
        <v>4.17</v>
      </c>
      <c r="J752" s="14">
        <f t="shared" si="48"/>
        <v>0</v>
      </c>
      <c r="L752" s="15">
        <v>4.46</v>
      </c>
      <c r="M752" s="16">
        <f t="shared" si="49"/>
        <v>0</v>
      </c>
    </row>
    <row r="753" spans="1:13" outlineLevel="2">
      <c r="A753" s="4" t="s">
        <v>1495</v>
      </c>
      <c r="B753" s="5" t="s">
        <v>1496</v>
      </c>
      <c r="C753" s="30"/>
      <c r="D753" s="1" t="s">
        <v>38</v>
      </c>
      <c r="F753" s="12">
        <v>3.5</v>
      </c>
      <c r="G753" s="12">
        <f t="shared" si="47"/>
        <v>0</v>
      </c>
      <c r="I753" s="13">
        <v>2.02</v>
      </c>
      <c r="J753" s="14">
        <f t="shared" si="48"/>
        <v>0</v>
      </c>
      <c r="L753" s="15">
        <v>4.45</v>
      </c>
      <c r="M753" s="16">
        <f t="shared" si="49"/>
        <v>0</v>
      </c>
    </row>
    <row r="754" spans="1:13" outlineLevel="2">
      <c r="A754" s="4" t="s">
        <v>1497</v>
      </c>
      <c r="B754" s="5" t="s">
        <v>1498</v>
      </c>
      <c r="C754" s="30"/>
      <c r="D754" s="1" t="s">
        <v>38</v>
      </c>
      <c r="F754" s="12">
        <v>4.38</v>
      </c>
      <c r="G754" s="12">
        <f t="shared" si="47"/>
        <v>0</v>
      </c>
      <c r="I754" s="13">
        <v>6.05</v>
      </c>
      <c r="J754" s="14">
        <f t="shared" si="48"/>
        <v>0</v>
      </c>
      <c r="L754" s="15">
        <v>5.07</v>
      </c>
      <c r="M754" s="16">
        <f t="shared" si="49"/>
        <v>0</v>
      </c>
    </row>
    <row r="755" spans="1:13" outlineLevel="2">
      <c r="A755" s="4" t="s">
        <v>1499</v>
      </c>
      <c r="B755" s="5" t="s">
        <v>1500</v>
      </c>
      <c r="C755" s="30"/>
      <c r="D755" s="1" t="s">
        <v>38</v>
      </c>
      <c r="F755" s="12">
        <v>4.67</v>
      </c>
      <c r="G755" s="12">
        <f t="shared" si="47"/>
        <v>0</v>
      </c>
      <c r="I755" s="13">
        <v>5.58</v>
      </c>
      <c r="J755" s="14">
        <f t="shared" si="48"/>
        <v>0</v>
      </c>
      <c r="L755" s="15">
        <v>5.13</v>
      </c>
      <c r="M755" s="16">
        <f t="shared" si="49"/>
        <v>0</v>
      </c>
    </row>
    <row r="756" spans="1:13" outlineLevel="2">
      <c r="A756" s="4" t="s">
        <v>1501</v>
      </c>
      <c r="B756" s="5" t="s">
        <v>1502</v>
      </c>
      <c r="C756" s="30"/>
      <c r="D756" s="1" t="s">
        <v>38</v>
      </c>
      <c r="F756" s="12">
        <v>5.82</v>
      </c>
      <c r="G756" s="12">
        <f t="shared" si="47"/>
        <v>0</v>
      </c>
      <c r="I756" s="13">
        <v>7.55</v>
      </c>
      <c r="J756" s="14">
        <f t="shared" si="48"/>
        <v>0</v>
      </c>
      <c r="L756" s="15">
        <v>7.16</v>
      </c>
      <c r="M756" s="16">
        <f t="shared" si="49"/>
        <v>0</v>
      </c>
    </row>
    <row r="757" spans="1:13" outlineLevel="2">
      <c r="A757" s="4" t="s">
        <v>1503</v>
      </c>
      <c r="B757" s="5" t="s">
        <v>1504</v>
      </c>
      <c r="C757" s="30"/>
      <c r="D757" s="1" t="s">
        <v>38</v>
      </c>
      <c r="F757" s="12">
        <v>5.87</v>
      </c>
      <c r="G757" s="12">
        <f t="shared" si="47"/>
        <v>0</v>
      </c>
      <c r="I757" s="13">
        <v>7.33</v>
      </c>
      <c r="J757" s="14">
        <f t="shared" si="48"/>
        <v>0</v>
      </c>
      <c r="L757" s="15">
        <v>7.15</v>
      </c>
      <c r="M757" s="16">
        <f t="shared" si="49"/>
        <v>0</v>
      </c>
    </row>
    <row r="758" spans="1:13" outlineLevel="2">
      <c r="A758" s="4" t="s">
        <v>1505</v>
      </c>
      <c r="B758" s="5" t="s">
        <v>1506</v>
      </c>
      <c r="C758" s="30"/>
      <c r="D758" s="1" t="s">
        <v>38</v>
      </c>
      <c r="F758" s="12">
        <v>7.21</v>
      </c>
      <c r="G758" s="12">
        <f t="shared" si="47"/>
        <v>0</v>
      </c>
      <c r="I758" s="13">
        <v>9.5299999999999994</v>
      </c>
      <c r="J758" s="14">
        <f t="shared" si="48"/>
        <v>0</v>
      </c>
      <c r="L758" s="15">
        <v>8.35</v>
      </c>
      <c r="M758" s="16">
        <f t="shared" si="49"/>
        <v>0</v>
      </c>
    </row>
    <row r="759" spans="1:13" outlineLevel="2">
      <c r="A759" s="4" t="s">
        <v>1507</v>
      </c>
      <c r="B759" s="5" t="s">
        <v>1508</v>
      </c>
      <c r="C759" s="30"/>
      <c r="D759" s="1" t="s">
        <v>38</v>
      </c>
      <c r="F759" s="12">
        <v>10.16</v>
      </c>
      <c r="G759" s="12">
        <f t="shared" si="47"/>
        <v>0</v>
      </c>
      <c r="I759" s="13">
        <v>11.9</v>
      </c>
      <c r="J759" s="14">
        <f t="shared" si="48"/>
        <v>0</v>
      </c>
      <c r="L759" s="15">
        <v>13</v>
      </c>
      <c r="M759" s="16">
        <f t="shared" si="49"/>
        <v>0</v>
      </c>
    </row>
    <row r="760" spans="1:13" ht="30" outlineLevel="2">
      <c r="A760" s="4" t="s">
        <v>1509</v>
      </c>
      <c r="B760" s="5" t="s">
        <v>1510</v>
      </c>
      <c r="C760" s="30"/>
      <c r="D760" s="1" t="s">
        <v>38</v>
      </c>
      <c r="F760" s="12">
        <v>3.27</v>
      </c>
      <c r="G760" s="12">
        <f t="shared" si="47"/>
        <v>0</v>
      </c>
      <c r="I760" s="13">
        <v>3.07</v>
      </c>
      <c r="J760" s="14">
        <f t="shared" si="48"/>
        <v>0</v>
      </c>
      <c r="L760" s="15">
        <v>4.21</v>
      </c>
      <c r="M760" s="16">
        <f t="shared" si="49"/>
        <v>0</v>
      </c>
    </row>
    <row r="761" spans="1:13" ht="30" outlineLevel="2">
      <c r="A761" s="4" t="s">
        <v>1511</v>
      </c>
      <c r="B761" s="5" t="s">
        <v>1512</v>
      </c>
      <c r="C761" s="30"/>
      <c r="D761" s="1" t="s">
        <v>38</v>
      </c>
      <c r="F761" s="12">
        <v>4.63</v>
      </c>
      <c r="G761" s="12">
        <f t="shared" si="47"/>
        <v>0</v>
      </c>
      <c r="I761" s="13">
        <v>4.7699999999999996</v>
      </c>
      <c r="J761" s="14">
        <f t="shared" si="48"/>
        <v>0</v>
      </c>
      <c r="L761" s="15">
        <v>4.66</v>
      </c>
      <c r="M761" s="16">
        <f t="shared" si="49"/>
        <v>0</v>
      </c>
    </row>
    <row r="762" spans="1:13" ht="30" outlineLevel="2">
      <c r="A762" s="4" t="s">
        <v>1513</v>
      </c>
      <c r="B762" s="5" t="s">
        <v>1514</v>
      </c>
      <c r="C762" s="30"/>
      <c r="D762" s="1" t="s">
        <v>38</v>
      </c>
      <c r="F762" s="12">
        <v>6.2899999999999991</v>
      </c>
      <c r="G762" s="12">
        <f t="shared" si="47"/>
        <v>0</v>
      </c>
      <c r="I762" s="13">
        <v>6.45</v>
      </c>
      <c r="J762" s="14">
        <f t="shared" si="48"/>
        <v>0</v>
      </c>
      <c r="L762" s="15">
        <v>5.37</v>
      </c>
      <c r="M762" s="16">
        <f t="shared" si="49"/>
        <v>0</v>
      </c>
    </row>
    <row r="763" spans="1:13" ht="30" outlineLevel="2">
      <c r="A763" s="4" t="s">
        <v>1515</v>
      </c>
      <c r="B763" s="5" t="s">
        <v>1516</v>
      </c>
      <c r="C763" s="30"/>
      <c r="D763" s="1" t="s">
        <v>38</v>
      </c>
      <c r="F763" s="12">
        <v>8.73</v>
      </c>
      <c r="G763" s="12">
        <f t="shared" si="47"/>
        <v>0</v>
      </c>
      <c r="I763" s="13">
        <v>8.73</v>
      </c>
      <c r="J763" s="14">
        <f t="shared" si="48"/>
        <v>0</v>
      </c>
      <c r="L763" s="15">
        <v>7.5600000000000005</v>
      </c>
      <c r="M763" s="16">
        <f t="shared" si="49"/>
        <v>0</v>
      </c>
    </row>
    <row r="764" spans="1:13" ht="30" outlineLevel="2">
      <c r="A764" s="4" t="s">
        <v>1517</v>
      </c>
      <c r="B764" s="5" t="s">
        <v>1518</v>
      </c>
      <c r="C764" s="30"/>
      <c r="D764" s="1" t="s">
        <v>38</v>
      </c>
      <c r="F764" s="12">
        <v>11.75</v>
      </c>
      <c r="G764" s="12">
        <f t="shared" si="47"/>
        <v>0</v>
      </c>
      <c r="I764" s="13">
        <v>11.44</v>
      </c>
      <c r="J764" s="14">
        <f t="shared" si="48"/>
        <v>0</v>
      </c>
      <c r="L764" s="15">
        <v>8.74</v>
      </c>
      <c r="M764" s="16">
        <f t="shared" si="49"/>
        <v>0</v>
      </c>
    </row>
    <row r="765" spans="1:13" outlineLevel="2">
      <c r="A765" s="4" t="s">
        <v>1519</v>
      </c>
      <c r="B765" s="1" t="s">
        <v>1520</v>
      </c>
      <c r="C765" s="30"/>
      <c r="D765" s="1" t="s">
        <v>47</v>
      </c>
      <c r="F765" s="12">
        <v>2.95</v>
      </c>
      <c r="G765" s="12">
        <f t="shared" si="47"/>
        <v>0</v>
      </c>
      <c r="I765" s="13">
        <v>3.37</v>
      </c>
      <c r="J765" s="14">
        <f t="shared" si="48"/>
        <v>0</v>
      </c>
      <c r="L765" s="15">
        <v>2.6100000000000003</v>
      </c>
      <c r="M765" s="16">
        <f t="shared" si="49"/>
        <v>0</v>
      </c>
    </row>
    <row r="766" spans="1:13" ht="30" outlineLevel="2">
      <c r="A766" s="4" t="s">
        <v>1521</v>
      </c>
      <c r="B766" s="5" t="s">
        <v>1522</v>
      </c>
      <c r="C766" s="30"/>
      <c r="D766" s="1" t="s">
        <v>47</v>
      </c>
      <c r="F766" s="12">
        <v>3</v>
      </c>
      <c r="G766" s="12">
        <f t="shared" si="47"/>
        <v>0</v>
      </c>
      <c r="I766" s="13">
        <v>3.56</v>
      </c>
      <c r="J766" s="14">
        <f t="shared" si="48"/>
        <v>0</v>
      </c>
      <c r="L766" s="15">
        <v>3.86</v>
      </c>
      <c r="M766" s="16">
        <f t="shared" si="49"/>
        <v>0</v>
      </c>
    </row>
    <row r="767" spans="1:13" outlineLevel="2">
      <c r="A767" s="4" t="s">
        <v>1523</v>
      </c>
      <c r="B767" s="5" t="s">
        <v>1524</v>
      </c>
      <c r="C767" s="30"/>
      <c r="D767" s="1" t="s">
        <v>47</v>
      </c>
      <c r="F767" s="12">
        <v>4.0200000000000005</v>
      </c>
      <c r="G767" s="12">
        <f t="shared" si="47"/>
        <v>0</v>
      </c>
      <c r="I767" s="13">
        <v>3.77</v>
      </c>
      <c r="J767" s="14">
        <f t="shared" si="48"/>
        <v>0</v>
      </c>
      <c r="L767" s="15">
        <v>4.03</v>
      </c>
      <c r="M767" s="16">
        <f t="shared" si="49"/>
        <v>0</v>
      </c>
    </row>
    <row r="768" spans="1:13" outlineLevel="2">
      <c r="A768" s="4" t="s">
        <v>1525</v>
      </c>
      <c r="B768" s="5" t="s">
        <v>1526</v>
      </c>
      <c r="C768" s="30"/>
      <c r="D768" s="1" t="s">
        <v>47</v>
      </c>
      <c r="F768" s="12">
        <v>5.16</v>
      </c>
      <c r="G768" s="12">
        <f t="shared" si="47"/>
        <v>0</v>
      </c>
      <c r="I768" s="13">
        <v>4.17</v>
      </c>
      <c r="J768" s="14">
        <f t="shared" si="48"/>
        <v>0</v>
      </c>
      <c r="L768" s="15">
        <v>6.59</v>
      </c>
      <c r="M768" s="16">
        <f t="shared" si="49"/>
        <v>0</v>
      </c>
    </row>
    <row r="769" spans="1:13" outlineLevel="2">
      <c r="A769" s="4" t="s">
        <v>1527</v>
      </c>
      <c r="B769" s="5" t="s">
        <v>1528</v>
      </c>
      <c r="C769" s="30"/>
      <c r="D769" s="1" t="s">
        <v>38</v>
      </c>
      <c r="F769" s="12">
        <v>3.1700000000000004</v>
      </c>
      <c r="G769" s="12">
        <f t="shared" si="47"/>
        <v>0</v>
      </c>
      <c r="I769" s="13">
        <v>7.01</v>
      </c>
      <c r="J769" s="14">
        <f t="shared" si="48"/>
        <v>0</v>
      </c>
      <c r="L769" s="15">
        <v>3.9699999999999998</v>
      </c>
      <c r="M769" s="16">
        <f t="shared" si="49"/>
        <v>0</v>
      </c>
    </row>
    <row r="770" spans="1:13" outlineLevel="2">
      <c r="A770" s="4" t="s">
        <v>1529</v>
      </c>
      <c r="B770" s="5" t="s">
        <v>1530</v>
      </c>
      <c r="C770" s="30"/>
      <c r="D770" s="1" t="s">
        <v>38</v>
      </c>
      <c r="F770" s="12">
        <v>3.9099999999999997</v>
      </c>
      <c r="G770" s="12">
        <f t="shared" si="47"/>
        <v>0</v>
      </c>
      <c r="I770" s="13">
        <v>8.34</v>
      </c>
      <c r="J770" s="14">
        <f t="shared" si="48"/>
        <v>0</v>
      </c>
      <c r="L770" s="15">
        <v>4.51</v>
      </c>
      <c r="M770" s="16">
        <f t="shared" si="49"/>
        <v>0</v>
      </c>
    </row>
    <row r="771" spans="1:13" outlineLevel="2">
      <c r="A771" s="4" t="s">
        <v>1531</v>
      </c>
      <c r="B771" s="5" t="s">
        <v>1532</v>
      </c>
      <c r="C771" s="30"/>
      <c r="D771" s="1" t="s">
        <v>38</v>
      </c>
      <c r="F771" s="12">
        <v>3.8499999999999996</v>
      </c>
      <c r="G771" s="12">
        <f t="shared" si="47"/>
        <v>0</v>
      </c>
      <c r="I771" s="13">
        <v>8.26</v>
      </c>
      <c r="J771" s="14">
        <f t="shared" si="48"/>
        <v>0</v>
      </c>
      <c r="L771" s="15">
        <v>4.43</v>
      </c>
      <c r="M771" s="16">
        <f t="shared" si="49"/>
        <v>0</v>
      </c>
    </row>
    <row r="772" spans="1:13" outlineLevel="2">
      <c r="A772" s="4" t="s">
        <v>1533</v>
      </c>
      <c r="B772" s="5" t="s">
        <v>1534</v>
      </c>
      <c r="C772" s="30"/>
      <c r="D772" s="1" t="s">
        <v>38</v>
      </c>
      <c r="F772" s="12">
        <v>4.76</v>
      </c>
      <c r="G772" s="12">
        <f t="shared" si="47"/>
        <v>0</v>
      </c>
      <c r="I772" s="13">
        <v>10.95</v>
      </c>
      <c r="J772" s="14">
        <f t="shared" si="48"/>
        <v>0</v>
      </c>
      <c r="L772" s="15">
        <v>6.4399999999999995</v>
      </c>
      <c r="M772" s="16">
        <f t="shared" si="49"/>
        <v>0</v>
      </c>
    </row>
    <row r="773" spans="1:13" outlineLevel="2">
      <c r="A773" s="4" t="s">
        <v>1535</v>
      </c>
      <c r="B773" s="5" t="s">
        <v>1536</v>
      </c>
      <c r="C773" s="30"/>
      <c r="D773" s="1" t="s">
        <v>38</v>
      </c>
      <c r="F773" s="12">
        <v>4.82</v>
      </c>
      <c r="G773" s="12">
        <f t="shared" si="47"/>
        <v>0</v>
      </c>
      <c r="I773" s="13">
        <v>11.24</v>
      </c>
      <c r="J773" s="14">
        <f t="shared" si="48"/>
        <v>0</v>
      </c>
      <c r="L773" s="15">
        <v>5.85</v>
      </c>
      <c r="M773" s="16">
        <f t="shared" si="49"/>
        <v>0</v>
      </c>
    </row>
    <row r="774" spans="1:13" outlineLevel="2">
      <c r="A774" s="4" t="s">
        <v>1537</v>
      </c>
      <c r="B774" s="5" t="s">
        <v>1538</v>
      </c>
      <c r="C774" s="30"/>
      <c r="D774" s="1" t="s">
        <v>38</v>
      </c>
      <c r="F774" s="12">
        <v>6.28</v>
      </c>
      <c r="G774" s="12">
        <f t="shared" si="47"/>
        <v>0</v>
      </c>
      <c r="I774" s="13">
        <v>16.04</v>
      </c>
      <c r="J774" s="14">
        <f t="shared" si="48"/>
        <v>0</v>
      </c>
      <c r="L774" s="15">
        <v>8.4</v>
      </c>
      <c r="M774" s="16">
        <f t="shared" si="49"/>
        <v>0</v>
      </c>
    </row>
    <row r="775" spans="1:13" outlineLevel="2">
      <c r="A775" s="4" t="s">
        <v>1539</v>
      </c>
      <c r="B775" s="5" t="s">
        <v>1540</v>
      </c>
      <c r="C775" s="30"/>
      <c r="D775" s="1" t="s">
        <v>38</v>
      </c>
      <c r="F775" s="12">
        <v>5.9700000000000006</v>
      </c>
      <c r="G775" s="12">
        <f t="shared" si="47"/>
        <v>0</v>
      </c>
      <c r="I775" s="13">
        <v>13.42</v>
      </c>
      <c r="J775" s="14">
        <f t="shared" si="48"/>
        <v>0</v>
      </c>
      <c r="L775" s="15">
        <v>7.88</v>
      </c>
      <c r="M775" s="16">
        <f t="shared" si="49"/>
        <v>0</v>
      </c>
    </row>
    <row r="776" spans="1:13" outlineLevel="2">
      <c r="A776" s="4" t="s">
        <v>1541</v>
      </c>
      <c r="B776" s="5" t="s">
        <v>1542</v>
      </c>
      <c r="C776" s="30"/>
      <c r="D776" s="1" t="s">
        <v>38</v>
      </c>
      <c r="F776" s="12">
        <v>7.8800000000000008</v>
      </c>
      <c r="G776" s="12">
        <f t="shared" si="47"/>
        <v>0</v>
      </c>
      <c r="I776" s="13">
        <v>17.989999999999998</v>
      </c>
      <c r="J776" s="14">
        <f t="shared" si="48"/>
        <v>0</v>
      </c>
      <c r="L776" s="15">
        <v>9.99</v>
      </c>
      <c r="M776" s="16">
        <f t="shared" si="49"/>
        <v>0</v>
      </c>
    </row>
    <row r="777" spans="1:13" outlineLevel="2">
      <c r="A777" s="4" t="s">
        <v>1543</v>
      </c>
      <c r="B777" s="5" t="s">
        <v>1544</v>
      </c>
      <c r="C777" s="30"/>
      <c r="D777" s="1" t="s">
        <v>38</v>
      </c>
      <c r="F777" s="12">
        <v>11.120000000000001</v>
      </c>
      <c r="G777" s="12">
        <f t="shared" si="47"/>
        <v>0</v>
      </c>
      <c r="I777" s="13">
        <v>24.53</v>
      </c>
      <c r="J777" s="14">
        <f t="shared" si="48"/>
        <v>0</v>
      </c>
      <c r="L777" s="15">
        <v>17.73</v>
      </c>
      <c r="M777" s="16">
        <f t="shared" si="49"/>
        <v>0</v>
      </c>
    </row>
    <row r="778" spans="1:13" outlineLevel="2">
      <c r="A778" s="4" t="s">
        <v>1545</v>
      </c>
      <c r="B778" s="5" t="s">
        <v>1546</v>
      </c>
      <c r="C778" s="30"/>
      <c r="D778" s="1" t="s">
        <v>38</v>
      </c>
      <c r="F778" s="12">
        <v>16.47</v>
      </c>
      <c r="G778" s="12">
        <f t="shared" si="47"/>
        <v>0</v>
      </c>
      <c r="I778" s="13">
        <v>29.3</v>
      </c>
      <c r="J778" s="14">
        <f t="shared" si="48"/>
        <v>0</v>
      </c>
      <c r="L778" s="15">
        <v>25.36</v>
      </c>
      <c r="M778" s="16">
        <f t="shared" si="49"/>
        <v>0</v>
      </c>
    </row>
    <row r="779" spans="1:13" outlineLevel="2">
      <c r="A779" s="4" t="s">
        <v>1547</v>
      </c>
      <c r="B779" s="5" t="s">
        <v>1548</v>
      </c>
      <c r="C779" s="30"/>
      <c r="D779" s="1" t="s">
        <v>38</v>
      </c>
      <c r="F779" s="12">
        <v>23.52</v>
      </c>
      <c r="G779" s="12">
        <f t="shared" si="47"/>
        <v>0</v>
      </c>
      <c r="I779" s="13">
        <v>38.33</v>
      </c>
      <c r="J779" s="14">
        <f t="shared" si="48"/>
        <v>0</v>
      </c>
      <c r="L779" s="15">
        <v>38.47</v>
      </c>
      <c r="M779" s="16">
        <f t="shared" si="49"/>
        <v>0</v>
      </c>
    </row>
    <row r="780" spans="1:13" outlineLevel="2">
      <c r="A780" s="4" t="s">
        <v>1549</v>
      </c>
      <c r="B780" s="5" t="s">
        <v>1550</v>
      </c>
      <c r="C780" s="30"/>
      <c r="D780" s="1" t="s">
        <v>38</v>
      </c>
      <c r="F780" s="12">
        <v>3.3899999999999997</v>
      </c>
      <c r="G780" s="12">
        <f t="shared" si="47"/>
        <v>0</v>
      </c>
      <c r="I780" s="13">
        <v>6.79</v>
      </c>
      <c r="J780" s="14">
        <f t="shared" si="48"/>
        <v>0</v>
      </c>
      <c r="L780" s="15">
        <v>3.9699999999999998</v>
      </c>
      <c r="M780" s="16">
        <f t="shared" si="49"/>
        <v>0</v>
      </c>
    </row>
    <row r="781" spans="1:13" outlineLevel="2">
      <c r="A781" s="4" t="s">
        <v>1551</v>
      </c>
      <c r="B781" s="5" t="s">
        <v>1552</v>
      </c>
      <c r="C781" s="30"/>
      <c r="D781" s="1" t="s">
        <v>38</v>
      </c>
      <c r="F781" s="12">
        <v>3.94</v>
      </c>
      <c r="G781" s="12">
        <f t="shared" si="47"/>
        <v>0</v>
      </c>
      <c r="I781" s="13">
        <v>7.68</v>
      </c>
      <c r="J781" s="14">
        <f t="shared" si="48"/>
        <v>0</v>
      </c>
      <c r="L781" s="15">
        <v>4.3899999999999997</v>
      </c>
      <c r="M781" s="16">
        <f t="shared" si="49"/>
        <v>0</v>
      </c>
    </row>
    <row r="782" spans="1:13" outlineLevel="2">
      <c r="A782" s="4" t="s">
        <v>1553</v>
      </c>
      <c r="B782" s="5" t="s">
        <v>1554</v>
      </c>
      <c r="C782" s="30"/>
      <c r="D782" s="1" t="s">
        <v>38</v>
      </c>
      <c r="F782" s="12">
        <v>5.0299999999999994</v>
      </c>
      <c r="G782" s="12">
        <f t="shared" si="47"/>
        <v>0</v>
      </c>
      <c r="I782" s="13">
        <v>10.17</v>
      </c>
      <c r="J782" s="14">
        <f t="shared" si="48"/>
        <v>0</v>
      </c>
      <c r="L782" s="15">
        <v>5.23</v>
      </c>
      <c r="M782" s="16">
        <f t="shared" si="49"/>
        <v>0</v>
      </c>
    </row>
    <row r="783" spans="1:13" outlineLevel="2">
      <c r="A783" s="4" t="s">
        <v>1555</v>
      </c>
      <c r="B783" s="5" t="s">
        <v>1556</v>
      </c>
      <c r="C783" s="30"/>
      <c r="D783" s="1" t="s">
        <v>38</v>
      </c>
      <c r="F783" s="12">
        <v>4.8599999999999994</v>
      </c>
      <c r="G783" s="12">
        <f t="shared" si="47"/>
        <v>0</v>
      </c>
      <c r="I783" s="13">
        <v>10.92</v>
      </c>
      <c r="J783" s="14">
        <f t="shared" si="48"/>
        <v>0</v>
      </c>
      <c r="L783" s="15">
        <v>5.6099999999999994</v>
      </c>
      <c r="M783" s="16">
        <f t="shared" si="49"/>
        <v>0</v>
      </c>
    </row>
    <row r="784" spans="1:13" outlineLevel="2">
      <c r="A784" s="4" t="s">
        <v>1557</v>
      </c>
      <c r="B784" s="5" t="s">
        <v>1558</v>
      </c>
      <c r="C784" s="30"/>
      <c r="D784" s="1" t="s">
        <v>38</v>
      </c>
      <c r="F784" s="12">
        <v>6.15</v>
      </c>
      <c r="G784" s="12">
        <f t="shared" si="47"/>
        <v>0</v>
      </c>
      <c r="I784" s="13">
        <v>13.16</v>
      </c>
      <c r="J784" s="14">
        <f t="shared" si="48"/>
        <v>0</v>
      </c>
      <c r="L784" s="15">
        <v>7.9499999999999993</v>
      </c>
      <c r="M784" s="16">
        <f t="shared" si="49"/>
        <v>0</v>
      </c>
    </row>
    <row r="785" spans="1:14" outlineLevel="2">
      <c r="A785" s="4" t="s">
        <v>1559</v>
      </c>
      <c r="B785" s="5" t="s">
        <v>1560</v>
      </c>
      <c r="C785" s="30"/>
      <c r="D785" s="1" t="s">
        <v>38</v>
      </c>
      <c r="F785" s="12">
        <v>5.87</v>
      </c>
      <c r="G785" s="12">
        <f t="shared" si="47"/>
        <v>0</v>
      </c>
      <c r="I785" s="13">
        <v>12.84</v>
      </c>
      <c r="J785" s="14">
        <f t="shared" si="48"/>
        <v>0</v>
      </c>
      <c r="L785" s="15">
        <v>8.14</v>
      </c>
      <c r="M785" s="16">
        <f t="shared" si="49"/>
        <v>0</v>
      </c>
    </row>
    <row r="786" spans="1:14" outlineLevel="2">
      <c r="A786" s="4" t="s">
        <v>1561</v>
      </c>
      <c r="B786" s="5" t="s">
        <v>1562</v>
      </c>
      <c r="C786" s="30"/>
      <c r="D786" s="1" t="s">
        <v>38</v>
      </c>
      <c r="F786" s="12">
        <v>7.59</v>
      </c>
      <c r="G786" s="12">
        <f t="shared" si="47"/>
        <v>0</v>
      </c>
      <c r="I786" s="13">
        <v>15.53</v>
      </c>
      <c r="J786" s="14">
        <f t="shared" si="48"/>
        <v>0</v>
      </c>
      <c r="L786" s="15">
        <v>9.26</v>
      </c>
      <c r="M786" s="16">
        <f t="shared" si="49"/>
        <v>0</v>
      </c>
    </row>
    <row r="787" spans="1:14" outlineLevel="2">
      <c r="A787" s="4" t="s">
        <v>1563</v>
      </c>
      <c r="B787" s="5" t="s">
        <v>1564</v>
      </c>
      <c r="C787" s="30"/>
      <c r="D787" s="1" t="s">
        <v>38</v>
      </c>
      <c r="F787" s="12">
        <v>10.89</v>
      </c>
      <c r="G787" s="12">
        <f t="shared" si="47"/>
        <v>0</v>
      </c>
      <c r="I787" s="13">
        <v>20.91</v>
      </c>
      <c r="J787" s="14">
        <f t="shared" si="48"/>
        <v>0</v>
      </c>
      <c r="L787" s="15">
        <v>14.27</v>
      </c>
      <c r="M787" s="16">
        <f t="shared" si="49"/>
        <v>0</v>
      </c>
    </row>
    <row r="788" spans="1:14" outlineLevel="2">
      <c r="A788" s="4" t="s">
        <v>1565</v>
      </c>
      <c r="B788" s="5" t="s">
        <v>1566</v>
      </c>
      <c r="C788" s="30"/>
      <c r="D788" s="1" t="s">
        <v>38</v>
      </c>
      <c r="F788" s="12">
        <v>17.41</v>
      </c>
      <c r="G788" s="12">
        <f t="shared" si="47"/>
        <v>0</v>
      </c>
      <c r="I788" s="13">
        <v>25.61</v>
      </c>
      <c r="J788" s="14">
        <f t="shared" si="48"/>
        <v>0</v>
      </c>
      <c r="L788" s="15">
        <v>20.21</v>
      </c>
      <c r="M788" s="16">
        <f t="shared" si="49"/>
        <v>0</v>
      </c>
    </row>
    <row r="789" spans="1:14" outlineLevel="2">
      <c r="A789" s="4" t="s">
        <v>1567</v>
      </c>
      <c r="B789" s="5" t="s">
        <v>1568</v>
      </c>
      <c r="C789" s="30"/>
      <c r="D789" s="1" t="s">
        <v>38</v>
      </c>
      <c r="F789" s="12">
        <v>22.08</v>
      </c>
      <c r="G789" s="12">
        <f t="shared" si="47"/>
        <v>0</v>
      </c>
      <c r="I789" s="13">
        <v>34.130000000000003</v>
      </c>
      <c r="J789" s="14">
        <f t="shared" si="48"/>
        <v>0</v>
      </c>
      <c r="L789" s="15">
        <v>35.379999999999995</v>
      </c>
      <c r="M789" s="16">
        <f t="shared" si="49"/>
        <v>0</v>
      </c>
    </row>
    <row r="790" spans="1:14" outlineLevel="2">
      <c r="A790" s="4" t="s">
        <v>1569</v>
      </c>
      <c r="B790" s="5" t="s">
        <v>1570</v>
      </c>
      <c r="C790" s="30"/>
      <c r="D790" s="1" t="s">
        <v>38</v>
      </c>
      <c r="F790" s="12">
        <v>36.380000000000003</v>
      </c>
      <c r="G790" s="12">
        <f t="shared" si="47"/>
        <v>0</v>
      </c>
      <c r="I790" s="13">
        <v>55.5</v>
      </c>
      <c r="J790" s="14">
        <f t="shared" si="48"/>
        <v>0</v>
      </c>
      <c r="L790" s="15">
        <v>51.14</v>
      </c>
      <c r="M790" s="16">
        <f t="shared" si="49"/>
        <v>0</v>
      </c>
    </row>
    <row r="791" spans="1:14" ht="30" outlineLevel="2">
      <c r="A791" s="4" t="s">
        <v>1571</v>
      </c>
      <c r="B791" s="5" t="s">
        <v>1572</v>
      </c>
      <c r="C791" s="30"/>
      <c r="D791" s="1" t="s">
        <v>47</v>
      </c>
      <c r="F791" s="12">
        <v>19.8</v>
      </c>
      <c r="G791" s="12">
        <f t="shared" si="47"/>
        <v>0</v>
      </c>
      <c r="I791" s="13">
        <v>72.040000000000006</v>
      </c>
      <c r="J791" s="14">
        <f t="shared" si="48"/>
        <v>0</v>
      </c>
      <c r="L791" s="15">
        <v>46.67</v>
      </c>
      <c r="M791" s="16">
        <f t="shared" si="49"/>
        <v>0</v>
      </c>
    </row>
    <row r="792" spans="1:14" ht="30" outlineLevel="2">
      <c r="A792" s="4" t="s">
        <v>1573</v>
      </c>
      <c r="B792" s="5" t="s">
        <v>1574</v>
      </c>
      <c r="C792" s="30"/>
      <c r="D792" s="1" t="s">
        <v>47</v>
      </c>
      <c r="F792" s="12">
        <v>42.08</v>
      </c>
      <c r="G792" s="12">
        <f t="shared" si="47"/>
        <v>0</v>
      </c>
      <c r="I792" s="13">
        <v>129.04</v>
      </c>
      <c r="J792" s="14">
        <f t="shared" si="48"/>
        <v>0</v>
      </c>
      <c r="L792" s="15">
        <v>70</v>
      </c>
      <c r="M792" s="16">
        <f t="shared" si="49"/>
        <v>0</v>
      </c>
    </row>
    <row r="793" spans="1:14" ht="30" outlineLevel="2">
      <c r="A793" s="4" t="s">
        <v>1575</v>
      </c>
      <c r="B793" s="5" t="s">
        <v>1576</v>
      </c>
      <c r="C793" s="30"/>
      <c r="D793" s="1" t="s">
        <v>47</v>
      </c>
      <c r="F793" s="12">
        <v>65</v>
      </c>
      <c r="G793" s="12">
        <f t="shared" si="47"/>
        <v>0</v>
      </c>
      <c r="I793" s="13">
        <v>165.84</v>
      </c>
      <c r="J793" s="14">
        <f t="shared" si="48"/>
        <v>0</v>
      </c>
      <c r="L793" s="15">
        <v>105</v>
      </c>
      <c r="M793" s="16">
        <f t="shared" si="49"/>
        <v>0</v>
      </c>
    </row>
    <row r="794" spans="1:14" ht="30" outlineLevel="2">
      <c r="A794" s="4" t="s">
        <v>1577</v>
      </c>
      <c r="B794" s="5" t="s">
        <v>1578</v>
      </c>
      <c r="C794" s="30"/>
      <c r="D794" s="1" t="s">
        <v>47</v>
      </c>
      <c r="F794" s="12">
        <v>20.34</v>
      </c>
      <c r="G794" s="12">
        <f t="shared" si="47"/>
        <v>0</v>
      </c>
      <c r="I794" s="13">
        <v>101.06</v>
      </c>
      <c r="J794" s="14">
        <f t="shared" si="48"/>
        <v>0</v>
      </c>
      <c r="L794" s="15">
        <v>52.5</v>
      </c>
      <c r="M794" s="16">
        <f t="shared" si="49"/>
        <v>0</v>
      </c>
    </row>
    <row r="795" spans="1:14" ht="30" outlineLevel="2">
      <c r="A795" s="4" t="s">
        <v>1579</v>
      </c>
      <c r="B795" s="5" t="s">
        <v>1580</v>
      </c>
      <c r="C795" s="30"/>
      <c r="D795" s="1" t="s">
        <v>16</v>
      </c>
      <c r="F795" s="12">
        <v>240</v>
      </c>
      <c r="G795" s="12">
        <f t="shared" si="47"/>
        <v>0</v>
      </c>
      <c r="I795" s="13">
        <v>346.13</v>
      </c>
      <c r="J795" s="14">
        <f t="shared" si="48"/>
        <v>0</v>
      </c>
      <c r="L795" s="15">
        <v>306.67</v>
      </c>
      <c r="M795" s="16">
        <f t="shared" si="49"/>
        <v>0</v>
      </c>
    </row>
    <row r="796" spans="1:14" ht="30" outlineLevel="2">
      <c r="A796" s="4" t="s">
        <v>1581</v>
      </c>
      <c r="B796" s="5" t="s">
        <v>1582</v>
      </c>
      <c r="C796" s="30"/>
      <c r="D796" s="1" t="s">
        <v>16</v>
      </c>
      <c r="F796" s="12">
        <v>480</v>
      </c>
      <c r="G796" s="12">
        <f t="shared" si="47"/>
        <v>0</v>
      </c>
      <c r="I796" s="13">
        <v>692.25</v>
      </c>
      <c r="J796" s="14">
        <f t="shared" si="48"/>
        <v>0</v>
      </c>
      <c r="L796" s="15">
        <v>446.67</v>
      </c>
      <c r="M796" s="16">
        <f t="shared" si="49"/>
        <v>0</v>
      </c>
    </row>
    <row r="797" spans="1:14" outlineLevel="2">
      <c r="A797" s="4" t="s">
        <v>1583</v>
      </c>
      <c r="B797" s="5" t="s">
        <v>1584</v>
      </c>
      <c r="C797" s="30"/>
      <c r="D797" s="1" t="s">
        <v>16</v>
      </c>
      <c r="F797" s="12">
        <v>93.13</v>
      </c>
      <c r="G797" s="12">
        <f t="shared" si="47"/>
        <v>0</v>
      </c>
      <c r="I797" s="13">
        <v>186.01</v>
      </c>
      <c r="J797" s="14">
        <f t="shared" si="48"/>
        <v>0</v>
      </c>
      <c r="L797" s="15">
        <v>153.33000000000001</v>
      </c>
      <c r="M797" s="16">
        <f t="shared" si="49"/>
        <v>0</v>
      </c>
    </row>
    <row r="798" spans="1:14" s="2" customFormat="1" outlineLevel="1">
      <c r="A798" s="25" t="s">
        <v>1334</v>
      </c>
      <c r="B798" s="26" t="s">
        <v>1335</v>
      </c>
      <c r="C798" s="46"/>
      <c r="D798" s="27"/>
      <c r="E798" s="27"/>
      <c r="F798" s="28"/>
      <c r="G798" s="28"/>
      <c r="H798" s="27"/>
      <c r="I798" s="28"/>
      <c r="J798" s="28"/>
      <c r="K798" s="27"/>
      <c r="L798" s="28"/>
      <c r="M798" s="28"/>
      <c r="N798" s="27"/>
    </row>
    <row r="799" spans="1:14" outlineLevel="2">
      <c r="A799" s="21" t="s">
        <v>1585</v>
      </c>
      <c r="B799" s="22" t="s">
        <v>1586</v>
      </c>
      <c r="C799" s="49"/>
      <c r="D799" s="23"/>
      <c r="E799" s="23"/>
      <c r="F799" s="24"/>
      <c r="G799" s="24"/>
      <c r="H799" s="23"/>
      <c r="I799" s="24"/>
      <c r="J799" s="24"/>
      <c r="K799" s="23"/>
      <c r="L799" s="24"/>
      <c r="M799" s="24"/>
      <c r="N799" s="23"/>
    </row>
    <row r="800" spans="1:14" outlineLevel="2">
      <c r="A800" s="4" t="s">
        <v>1587</v>
      </c>
      <c r="B800" s="5" t="s">
        <v>1588</v>
      </c>
      <c r="C800" s="30"/>
      <c r="D800" s="1" t="s">
        <v>47</v>
      </c>
      <c r="F800" s="12">
        <v>1500</v>
      </c>
      <c r="G800" s="12">
        <f t="shared" ref="G800:G863" si="50">IF(OR($C800=0,$C800=""),0,$C800*F800)</f>
        <v>0</v>
      </c>
      <c r="I800" s="13">
        <v>1302.3499999999999</v>
      </c>
      <c r="J800" s="14">
        <f t="shared" ref="J800:J863" si="51">IF(OR($C800=0,$C800=""),0,$C800*I800)</f>
        <v>0</v>
      </c>
      <c r="L800" s="15">
        <v>1133.33</v>
      </c>
      <c r="M800" s="16">
        <f t="shared" ref="M800:M863" si="52">IF(OR($C800=0,$C800=""),0,$C800*L800)</f>
        <v>0</v>
      </c>
    </row>
    <row r="801" spans="1:13" outlineLevel="2">
      <c r="A801" s="4" t="s">
        <v>1589</v>
      </c>
      <c r="B801" s="5" t="s">
        <v>1590</v>
      </c>
      <c r="C801" s="30"/>
      <c r="D801" s="1" t="s">
        <v>47</v>
      </c>
      <c r="F801" s="12">
        <v>214.38</v>
      </c>
      <c r="G801" s="12">
        <f t="shared" si="50"/>
        <v>0</v>
      </c>
      <c r="I801" s="13">
        <v>117.44</v>
      </c>
      <c r="J801" s="14">
        <f t="shared" si="51"/>
        <v>0</v>
      </c>
      <c r="L801" s="15">
        <v>139.32999999999998</v>
      </c>
      <c r="M801" s="16">
        <f t="shared" si="52"/>
        <v>0</v>
      </c>
    </row>
    <row r="802" spans="1:13" outlineLevel="2">
      <c r="A802" s="4" t="s">
        <v>1591</v>
      </c>
      <c r="B802" s="5" t="s">
        <v>1592</v>
      </c>
      <c r="C802" s="30"/>
      <c r="D802" s="1" t="s">
        <v>47</v>
      </c>
      <c r="F802" s="12">
        <v>277.5</v>
      </c>
      <c r="G802" s="12">
        <f t="shared" si="50"/>
        <v>0</v>
      </c>
      <c r="I802" s="13">
        <v>735.85</v>
      </c>
      <c r="J802" s="14">
        <f t="shared" si="51"/>
        <v>0</v>
      </c>
      <c r="L802" s="15">
        <v>292.20999999999998</v>
      </c>
      <c r="M802" s="16">
        <f t="shared" si="52"/>
        <v>0</v>
      </c>
    </row>
    <row r="803" spans="1:13" ht="30" outlineLevel="2">
      <c r="A803" s="4" t="s">
        <v>1593</v>
      </c>
      <c r="B803" s="5" t="s">
        <v>1594</v>
      </c>
      <c r="C803" s="30"/>
      <c r="D803" s="1" t="s">
        <v>38</v>
      </c>
      <c r="F803" s="12">
        <v>11.6</v>
      </c>
      <c r="G803" s="12">
        <f t="shared" si="50"/>
        <v>0</v>
      </c>
      <c r="I803" s="13">
        <v>28.93</v>
      </c>
      <c r="J803" s="14">
        <f t="shared" si="51"/>
        <v>0</v>
      </c>
      <c r="L803" s="15">
        <v>14.43</v>
      </c>
      <c r="M803" s="16">
        <f t="shared" si="52"/>
        <v>0</v>
      </c>
    </row>
    <row r="804" spans="1:13" ht="30" outlineLevel="2">
      <c r="A804" s="4" t="s">
        <v>1595</v>
      </c>
      <c r="B804" s="5" t="s">
        <v>1596</v>
      </c>
      <c r="C804" s="30"/>
      <c r="D804" s="1" t="s">
        <v>38</v>
      </c>
      <c r="F804" s="12">
        <v>13.55</v>
      </c>
      <c r="G804" s="12">
        <f t="shared" si="50"/>
        <v>0</v>
      </c>
      <c r="I804" s="13">
        <v>34.18</v>
      </c>
      <c r="J804" s="14">
        <f t="shared" si="51"/>
        <v>0</v>
      </c>
      <c r="L804" s="15">
        <v>16.009999999999998</v>
      </c>
      <c r="M804" s="16">
        <f t="shared" si="52"/>
        <v>0</v>
      </c>
    </row>
    <row r="805" spans="1:13" ht="30" outlineLevel="2">
      <c r="A805" s="4" t="s">
        <v>1597</v>
      </c>
      <c r="B805" s="5" t="s">
        <v>1598</v>
      </c>
      <c r="C805" s="30"/>
      <c r="D805" s="1" t="s">
        <v>38</v>
      </c>
      <c r="F805" s="12">
        <v>14.14</v>
      </c>
      <c r="G805" s="12">
        <f t="shared" si="50"/>
        <v>0</v>
      </c>
      <c r="I805" s="13">
        <v>38.43</v>
      </c>
      <c r="J805" s="14">
        <f t="shared" si="51"/>
        <v>0</v>
      </c>
      <c r="L805" s="15">
        <v>19.79</v>
      </c>
      <c r="M805" s="16">
        <f t="shared" si="52"/>
        <v>0</v>
      </c>
    </row>
    <row r="806" spans="1:13" ht="30" outlineLevel="2">
      <c r="A806" s="4" t="s">
        <v>1599</v>
      </c>
      <c r="B806" s="5" t="s">
        <v>1600</v>
      </c>
      <c r="C806" s="30"/>
      <c r="D806" s="1" t="s">
        <v>47</v>
      </c>
      <c r="F806" s="12">
        <v>9.5100000000000016</v>
      </c>
      <c r="G806" s="12">
        <f t="shared" si="50"/>
        <v>0</v>
      </c>
      <c r="I806" s="13">
        <v>14.18</v>
      </c>
      <c r="J806" s="14">
        <f t="shared" si="51"/>
        <v>0</v>
      </c>
      <c r="L806" s="15">
        <v>14.780000000000001</v>
      </c>
      <c r="M806" s="16">
        <f t="shared" si="52"/>
        <v>0</v>
      </c>
    </row>
    <row r="807" spans="1:13" ht="30" outlineLevel="2">
      <c r="A807" s="4" t="s">
        <v>1601</v>
      </c>
      <c r="B807" s="5" t="s">
        <v>1602</v>
      </c>
      <c r="C807" s="30"/>
      <c r="D807" s="1" t="s">
        <v>47</v>
      </c>
      <c r="F807" s="12">
        <v>12.739999999999998</v>
      </c>
      <c r="G807" s="12">
        <f t="shared" si="50"/>
        <v>0</v>
      </c>
      <c r="I807" s="13">
        <v>15.17</v>
      </c>
      <c r="J807" s="14">
        <f t="shared" si="51"/>
        <v>0</v>
      </c>
      <c r="L807" s="15">
        <v>15.95</v>
      </c>
      <c r="M807" s="16">
        <f t="shared" si="52"/>
        <v>0</v>
      </c>
    </row>
    <row r="808" spans="1:13" ht="30" outlineLevel="2">
      <c r="A808" s="4" t="s">
        <v>1603</v>
      </c>
      <c r="B808" s="5" t="s">
        <v>1604</v>
      </c>
      <c r="C808" s="30"/>
      <c r="D808" s="1" t="s">
        <v>47</v>
      </c>
      <c r="F808" s="12">
        <v>12.739999999999998</v>
      </c>
      <c r="G808" s="12">
        <f t="shared" si="50"/>
        <v>0</v>
      </c>
      <c r="I808" s="13">
        <v>15.22</v>
      </c>
      <c r="J808" s="14">
        <f t="shared" si="51"/>
        <v>0</v>
      </c>
      <c r="L808" s="15">
        <v>17.12</v>
      </c>
      <c r="M808" s="16">
        <f t="shared" si="52"/>
        <v>0</v>
      </c>
    </row>
    <row r="809" spans="1:13" outlineLevel="2">
      <c r="A809" s="4" t="s">
        <v>1605</v>
      </c>
      <c r="B809" s="5" t="s">
        <v>1606</v>
      </c>
      <c r="C809" s="30"/>
      <c r="D809" s="1" t="s">
        <v>47</v>
      </c>
      <c r="F809" s="12">
        <v>14.540000000000001</v>
      </c>
      <c r="G809" s="12">
        <f t="shared" si="50"/>
        <v>0</v>
      </c>
      <c r="I809" s="13">
        <v>17.739999999999998</v>
      </c>
      <c r="J809" s="14">
        <f t="shared" si="51"/>
        <v>0</v>
      </c>
      <c r="L809" s="15">
        <v>3.6</v>
      </c>
      <c r="M809" s="16">
        <f t="shared" si="52"/>
        <v>0</v>
      </c>
    </row>
    <row r="810" spans="1:13" outlineLevel="2">
      <c r="A810" s="4" t="s">
        <v>1607</v>
      </c>
      <c r="B810" s="5" t="s">
        <v>1608</v>
      </c>
      <c r="C810" s="30"/>
      <c r="D810" s="1" t="s">
        <v>47</v>
      </c>
      <c r="F810" s="12">
        <v>258.13</v>
      </c>
      <c r="G810" s="12">
        <f t="shared" si="50"/>
        <v>0</v>
      </c>
      <c r="I810" s="13">
        <v>1858.32</v>
      </c>
      <c r="J810" s="14">
        <f t="shared" si="51"/>
        <v>0</v>
      </c>
      <c r="L810" s="15">
        <v>210</v>
      </c>
      <c r="M810" s="16">
        <f t="shared" si="52"/>
        <v>0</v>
      </c>
    </row>
    <row r="811" spans="1:13" outlineLevel="2">
      <c r="A811" s="4" t="s">
        <v>1609</v>
      </c>
      <c r="B811" s="5" t="s">
        <v>1610</v>
      </c>
      <c r="C811" s="30"/>
      <c r="D811" s="1" t="s">
        <v>47</v>
      </c>
      <c r="F811" s="12">
        <v>21.56</v>
      </c>
      <c r="G811" s="12">
        <f t="shared" si="50"/>
        <v>0</v>
      </c>
      <c r="I811" s="13">
        <v>29.53</v>
      </c>
      <c r="J811" s="14">
        <f t="shared" si="51"/>
        <v>0</v>
      </c>
      <c r="L811" s="15">
        <v>11.4</v>
      </c>
      <c r="M811" s="16">
        <f t="shared" si="52"/>
        <v>0</v>
      </c>
    </row>
    <row r="812" spans="1:13" outlineLevel="2">
      <c r="A812" s="4" t="s">
        <v>1611</v>
      </c>
      <c r="B812" s="5" t="s">
        <v>1612</v>
      </c>
      <c r="C812" s="30"/>
      <c r="D812" s="1" t="s">
        <v>47</v>
      </c>
      <c r="F812" s="12">
        <v>28.75</v>
      </c>
      <c r="G812" s="12">
        <f t="shared" si="50"/>
        <v>0</v>
      </c>
      <c r="I812" s="13">
        <v>29.53</v>
      </c>
      <c r="J812" s="14">
        <f t="shared" si="51"/>
        <v>0</v>
      </c>
      <c r="L812" s="15">
        <v>24.560000000000002</v>
      </c>
      <c r="M812" s="16">
        <f t="shared" si="52"/>
        <v>0</v>
      </c>
    </row>
    <row r="813" spans="1:13" outlineLevel="2">
      <c r="A813" s="4" t="s">
        <v>1613</v>
      </c>
      <c r="B813" s="5" t="s">
        <v>1614</v>
      </c>
      <c r="C813" s="30"/>
      <c r="D813" s="1" t="s">
        <v>47</v>
      </c>
      <c r="F813" s="12">
        <v>67.56</v>
      </c>
      <c r="G813" s="12">
        <f t="shared" si="50"/>
        <v>0</v>
      </c>
      <c r="I813" s="13">
        <v>68.37</v>
      </c>
      <c r="J813" s="14">
        <f t="shared" si="51"/>
        <v>0</v>
      </c>
      <c r="L813" s="15">
        <v>52.51</v>
      </c>
      <c r="M813" s="16">
        <f t="shared" si="52"/>
        <v>0</v>
      </c>
    </row>
    <row r="814" spans="1:13" outlineLevel="2">
      <c r="A814" s="4" t="s">
        <v>1615</v>
      </c>
      <c r="B814" s="5" t="s">
        <v>1616</v>
      </c>
      <c r="C814" s="30"/>
      <c r="D814" s="1" t="s">
        <v>47</v>
      </c>
      <c r="F814" s="12">
        <v>67.56</v>
      </c>
      <c r="G814" s="12">
        <f t="shared" si="50"/>
        <v>0</v>
      </c>
      <c r="I814" s="13">
        <v>61.89</v>
      </c>
      <c r="J814" s="14">
        <f t="shared" si="51"/>
        <v>0</v>
      </c>
      <c r="L814" s="15">
        <v>52</v>
      </c>
      <c r="M814" s="16">
        <f t="shared" si="52"/>
        <v>0</v>
      </c>
    </row>
    <row r="815" spans="1:13" outlineLevel="2">
      <c r="A815" s="4" t="s">
        <v>1617</v>
      </c>
      <c r="B815" s="5" t="s">
        <v>1618</v>
      </c>
      <c r="C815" s="30"/>
      <c r="D815" s="1" t="s">
        <v>47</v>
      </c>
      <c r="F815" s="12">
        <v>93.44</v>
      </c>
      <c r="G815" s="12">
        <f t="shared" si="50"/>
        <v>0</v>
      </c>
      <c r="I815" s="13">
        <v>48.95</v>
      </c>
      <c r="J815" s="14">
        <f t="shared" si="51"/>
        <v>0</v>
      </c>
      <c r="L815" s="15">
        <v>31</v>
      </c>
      <c r="M815" s="16">
        <f t="shared" si="52"/>
        <v>0</v>
      </c>
    </row>
    <row r="816" spans="1:13" outlineLevel="2">
      <c r="A816" s="4" t="s">
        <v>1619</v>
      </c>
      <c r="B816" s="5" t="s">
        <v>1620</v>
      </c>
      <c r="C816" s="30"/>
      <c r="D816" s="1" t="s">
        <v>47</v>
      </c>
      <c r="F816" s="12">
        <v>44.620000000000005</v>
      </c>
      <c r="G816" s="12">
        <f t="shared" si="50"/>
        <v>0</v>
      </c>
      <c r="I816" s="13">
        <v>100.27</v>
      </c>
      <c r="J816" s="14">
        <f t="shared" si="51"/>
        <v>0</v>
      </c>
      <c r="L816" s="15">
        <v>52.5</v>
      </c>
      <c r="M816" s="16">
        <f t="shared" si="52"/>
        <v>0</v>
      </c>
    </row>
    <row r="817" spans="1:13" outlineLevel="2">
      <c r="A817" s="4" t="s">
        <v>1621</v>
      </c>
      <c r="B817" s="5" t="s">
        <v>1622</v>
      </c>
      <c r="C817" s="30"/>
      <c r="D817" s="1" t="s">
        <v>38</v>
      </c>
      <c r="F817" s="12">
        <v>3.5</v>
      </c>
      <c r="G817" s="12">
        <f t="shared" si="50"/>
        <v>0</v>
      </c>
      <c r="I817" s="13">
        <v>4.78</v>
      </c>
      <c r="J817" s="14">
        <f t="shared" si="51"/>
        <v>0</v>
      </c>
      <c r="L817" s="15">
        <v>4.7699999999999996</v>
      </c>
      <c r="M817" s="16">
        <f t="shared" si="52"/>
        <v>0</v>
      </c>
    </row>
    <row r="818" spans="1:13" outlineLevel="2">
      <c r="A818" s="4" t="s">
        <v>1623</v>
      </c>
      <c r="B818" s="5" t="s">
        <v>1624</v>
      </c>
      <c r="C818" s="30"/>
      <c r="D818" s="1" t="s">
        <v>38</v>
      </c>
      <c r="F818" s="12">
        <v>4.5999999999999996</v>
      </c>
      <c r="G818" s="12">
        <f t="shared" si="50"/>
        <v>0</v>
      </c>
      <c r="I818" s="13">
        <v>6</v>
      </c>
      <c r="J818" s="14">
        <f t="shared" si="51"/>
        <v>0</v>
      </c>
      <c r="L818" s="15">
        <v>5.43</v>
      </c>
      <c r="M818" s="16">
        <f t="shared" si="52"/>
        <v>0</v>
      </c>
    </row>
    <row r="819" spans="1:13" outlineLevel="2">
      <c r="A819" s="4" t="s">
        <v>1625</v>
      </c>
      <c r="B819" s="5" t="s">
        <v>1626</v>
      </c>
      <c r="C819" s="30"/>
      <c r="D819" s="1" t="s">
        <v>38</v>
      </c>
      <c r="F819" s="12">
        <v>6.26</v>
      </c>
      <c r="G819" s="12">
        <f t="shared" si="50"/>
        <v>0</v>
      </c>
      <c r="I819" s="13">
        <v>8.3000000000000007</v>
      </c>
      <c r="J819" s="14">
        <f t="shared" si="51"/>
        <v>0</v>
      </c>
      <c r="L819" s="15">
        <v>7.6400000000000006</v>
      </c>
      <c r="M819" s="16">
        <f t="shared" si="52"/>
        <v>0</v>
      </c>
    </row>
    <row r="820" spans="1:13" outlineLevel="2">
      <c r="A820" s="4" t="s">
        <v>1627</v>
      </c>
      <c r="B820" s="5" t="s">
        <v>1628</v>
      </c>
      <c r="C820" s="30"/>
      <c r="D820" s="1" t="s">
        <v>38</v>
      </c>
      <c r="F820" s="12">
        <v>9.4700000000000006</v>
      </c>
      <c r="G820" s="12">
        <f t="shared" si="50"/>
        <v>0</v>
      </c>
      <c r="I820" s="13">
        <v>12.29</v>
      </c>
      <c r="J820" s="14">
        <f t="shared" si="51"/>
        <v>0</v>
      </c>
      <c r="L820" s="15">
        <v>10.36</v>
      </c>
      <c r="M820" s="16">
        <f t="shared" si="52"/>
        <v>0</v>
      </c>
    </row>
    <row r="821" spans="1:13" outlineLevel="2">
      <c r="A821" s="4" t="s">
        <v>1629</v>
      </c>
      <c r="B821" s="5" t="s">
        <v>1630</v>
      </c>
      <c r="C821" s="30"/>
      <c r="D821" s="1" t="s">
        <v>38</v>
      </c>
      <c r="F821" s="12">
        <v>12.02</v>
      </c>
      <c r="G821" s="12">
        <f t="shared" si="50"/>
        <v>0</v>
      </c>
      <c r="I821" s="13">
        <v>16.2</v>
      </c>
      <c r="J821" s="14">
        <f t="shared" si="51"/>
        <v>0</v>
      </c>
      <c r="L821" s="15">
        <v>14.89</v>
      </c>
      <c r="M821" s="16">
        <f t="shared" si="52"/>
        <v>0</v>
      </c>
    </row>
    <row r="822" spans="1:13" outlineLevel="2">
      <c r="A822" s="4" t="s">
        <v>1631</v>
      </c>
      <c r="B822" s="5" t="s">
        <v>1632</v>
      </c>
      <c r="C822" s="30"/>
      <c r="D822" s="1" t="s">
        <v>38</v>
      </c>
      <c r="F822" s="12">
        <v>15.08</v>
      </c>
      <c r="G822" s="12">
        <f t="shared" si="50"/>
        <v>0</v>
      </c>
      <c r="I822" s="13">
        <v>18.71</v>
      </c>
      <c r="J822" s="14">
        <f t="shared" si="51"/>
        <v>0</v>
      </c>
      <c r="L822" s="15">
        <v>19.97</v>
      </c>
      <c r="M822" s="16">
        <f t="shared" si="52"/>
        <v>0</v>
      </c>
    </row>
    <row r="823" spans="1:13" outlineLevel="2">
      <c r="A823" s="4" t="s">
        <v>1633</v>
      </c>
      <c r="B823" s="5" t="s">
        <v>1634</v>
      </c>
      <c r="C823" s="30"/>
      <c r="D823" s="1" t="s">
        <v>38</v>
      </c>
      <c r="F823" s="12">
        <v>3.83</v>
      </c>
      <c r="G823" s="12">
        <f t="shared" si="50"/>
        <v>0</v>
      </c>
      <c r="I823" s="13">
        <v>5.23</v>
      </c>
      <c r="J823" s="14">
        <f t="shared" si="51"/>
        <v>0</v>
      </c>
      <c r="L823" s="15">
        <v>5.3</v>
      </c>
      <c r="M823" s="16">
        <f t="shared" si="52"/>
        <v>0</v>
      </c>
    </row>
    <row r="824" spans="1:13" outlineLevel="2">
      <c r="A824" s="4" t="s">
        <v>1635</v>
      </c>
      <c r="B824" s="5" t="s">
        <v>1636</v>
      </c>
      <c r="C824" s="30"/>
      <c r="D824" s="1" t="s">
        <v>38</v>
      </c>
      <c r="F824" s="12">
        <v>5.13</v>
      </c>
      <c r="G824" s="12">
        <f t="shared" si="50"/>
        <v>0</v>
      </c>
      <c r="I824" s="13">
        <v>7.55</v>
      </c>
      <c r="J824" s="14">
        <f t="shared" si="51"/>
        <v>0</v>
      </c>
      <c r="L824" s="15">
        <v>6.62</v>
      </c>
      <c r="M824" s="16">
        <f t="shared" si="52"/>
        <v>0</v>
      </c>
    </row>
    <row r="825" spans="1:13" outlineLevel="2">
      <c r="A825" s="4" t="s">
        <v>1637</v>
      </c>
      <c r="B825" s="5" t="s">
        <v>1638</v>
      </c>
      <c r="C825" s="30"/>
      <c r="D825" s="1" t="s">
        <v>38</v>
      </c>
      <c r="F825" s="12">
        <v>7.6099999999999994</v>
      </c>
      <c r="G825" s="12">
        <f t="shared" si="50"/>
        <v>0</v>
      </c>
      <c r="I825" s="13">
        <v>12.45</v>
      </c>
      <c r="J825" s="14">
        <f t="shared" si="51"/>
        <v>0</v>
      </c>
      <c r="L825" s="15">
        <v>10.75</v>
      </c>
      <c r="M825" s="16">
        <f t="shared" si="52"/>
        <v>0</v>
      </c>
    </row>
    <row r="826" spans="1:13" outlineLevel="2">
      <c r="A826" s="4" t="s">
        <v>1639</v>
      </c>
      <c r="B826" s="5" t="s">
        <v>1640</v>
      </c>
      <c r="C826" s="30"/>
      <c r="D826" s="1" t="s">
        <v>38</v>
      </c>
      <c r="F826" s="12">
        <v>3.7</v>
      </c>
      <c r="G826" s="12">
        <f t="shared" si="50"/>
        <v>0</v>
      </c>
      <c r="I826" s="13">
        <v>5.17</v>
      </c>
      <c r="J826" s="14">
        <f t="shared" si="51"/>
        <v>0</v>
      </c>
      <c r="L826" s="15">
        <v>5.54</v>
      </c>
      <c r="M826" s="16">
        <f t="shared" si="52"/>
        <v>0</v>
      </c>
    </row>
    <row r="827" spans="1:13" outlineLevel="2">
      <c r="A827" s="4" t="s">
        <v>1641</v>
      </c>
      <c r="B827" s="5" t="s">
        <v>1642</v>
      </c>
      <c r="C827" s="30"/>
      <c r="D827" s="1" t="s">
        <v>38</v>
      </c>
      <c r="F827" s="12">
        <v>4.83</v>
      </c>
      <c r="G827" s="12">
        <f t="shared" si="50"/>
        <v>0</v>
      </c>
      <c r="I827" s="13">
        <v>7.29</v>
      </c>
      <c r="J827" s="14">
        <f t="shared" si="51"/>
        <v>0</v>
      </c>
      <c r="L827" s="15">
        <v>5.9399999999999995</v>
      </c>
      <c r="M827" s="16">
        <f t="shared" si="52"/>
        <v>0</v>
      </c>
    </row>
    <row r="828" spans="1:13" outlineLevel="2">
      <c r="A828" s="4" t="s">
        <v>1643</v>
      </c>
      <c r="B828" s="5" t="s">
        <v>1644</v>
      </c>
      <c r="C828" s="30"/>
      <c r="D828" s="1" t="s">
        <v>38</v>
      </c>
      <c r="F828" s="12">
        <v>6.6999999999999993</v>
      </c>
      <c r="G828" s="12">
        <f t="shared" si="50"/>
        <v>0</v>
      </c>
      <c r="I828" s="13">
        <v>9.6</v>
      </c>
      <c r="J828" s="14">
        <f t="shared" si="51"/>
        <v>0</v>
      </c>
      <c r="L828" s="15">
        <v>8.43</v>
      </c>
      <c r="M828" s="16">
        <f t="shared" si="52"/>
        <v>0</v>
      </c>
    </row>
    <row r="829" spans="1:13" outlineLevel="2">
      <c r="A829" s="4" t="s">
        <v>1645</v>
      </c>
      <c r="B829" s="5" t="s">
        <v>1646</v>
      </c>
      <c r="C829" s="30"/>
      <c r="D829" s="1" t="s">
        <v>38</v>
      </c>
      <c r="F829" s="12">
        <v>10.039999999999999</v>
      </c>
      <c r="G829" s="12">
        <f t="shared" si="50"/>
        <v>0</v>
      </c>
      <c r="I829" s="13">
        <v>14.1</v>
      </c>
      <c r="J829" s="14">
        <f t="shared" si="51"/>
        <v>0</v>
      </c>
      <c r="L829" s="15">
        <v>11.42</v>
      </c>
      <c r="M829" s="16">
        <f t="shared" si="52"/>
        <v>0</v>
      </c>
    </row>
    <row r="830" spans="1:13" outlineLevel="2">
      <c r="A830" s="4" t="s">
        <v>1647</v>
      </c>
      <c r="B830" s="5" t="s">
        <v>1648</v>
      </c>
      <c r="C830" s="30"/>
      <c r="D830" s="1" t="s">
        <v>38</v>
      </c>
      <c r="F830" s="12">
        <v>12.68</v>
      </c>
      <c r="G830" s="12">
        <f t="shared" si="50"/>
        <v>0</v>
      </c>
      <c r="I830" s="13">
        <v>18.600000000000001</v>
      </c>
      <c r="J830" s="14">
        <f t="shared" si="51"/>
        <v>0</v>
      </c>
      <c r="L830" s="15">
        <v>16.93</v>
      </c>
      <c r="M830" s="16">
        <f t="shared" si="52"/>
        <v>0</v>
      </c>
    </row>
    <row r="831" spans="1:13" outlineLevel="2">
      <c r="A831" s="4" t="s">
        <v>1649</v>
      </c>
      <c r="B831" s="5" t="s">
        <v>1650</v>
      </c>
      <c r="C831" s="30"/>
      <c r="D831" s="1" t="s">
        <v>38</v>
      </c>
      <c r="F831" s="12">
        <v>15.89</v>
      </c>
      <c r="G831" s="12">
        <f t="shared" si="50"/>
        <v>0</v>
      </c>
      <c r="I831" s="13">
        <v>22.73</v>
      </c>
      <c r="J831" s="14">
        <f t="shared" si="51"/>
        <v>0</v>
      </c>
      <c r="L831" s="15">
        <v>22.369999999999997</v>
      </c>
      <c r="M831" s="16">
        <f t="shared" si="52"/>
        <v>0</v>
      </c>
    </row>
    <row r="832" spans="1:13" outlineLevel="2">
      <c r="A832" s="4" t="s">
        <v>1651</v>
      </c>
      <c r="B832" s="5" t="s">
        <v>1652</v>
      </c>
      <c r="C832" s="30"/>
      <c r="D832" s="1" t="s">
        <v>38</v>
      </c>
      <c r="F832" s="12">
        <v>2.5300000000000002</v>
      </c>
      <c r="G832" s="12">
        <f t="shared" si="50"/>
        <v>0</v>
      </c>
      <c r="I832" s="13">
        <v>2.62</v>
      </c>
      <c r="J832" s="14">
        <f t="shared" si="51"/>
        <v>0</v>
      </c>
      <c r="L832" s="15">
        <v>3.61</v>
      </c>
      <c r="M832" s="16">
        <f t="shared" si="52"/>
        <v>0</v>
      </c>
    </row>
    <row r="833" spans="1:13" outlineLevel="2">
      <c r="A833" s="4" t="s">
        <v>1653</v>
      </c>
      <c r="B833" s="5" t="s">
        <v>1654</v>
      </c>
      <c r="C833" s="30"/>
      <c r="D833" s="1" t="s">
        <v>38</v>
      </c>
      <c r="F833" s="12">
        <v>3.3499999999999996</v>
      </c>
      <c r="G833" s="12">
        <f t="shared" si="50"/>
        <v>0</v>
      </c>
      <c r="I833" s="13">
        <v>4.91</v>
      </c>
      <c r="J833" s="14">
        <f t="shared" si="51"/>
        <v>0</v>
      </c>
      <c r="L833" s="15">
        <v>4.08</v>
      </c>
      <c r="M833" s="16">
        <f t="shared" si="52"/>
        <v>0</v>
      </c>
    </row>
    <row r="834" spans="1:13" outlineLevel="2">
      <c r="A834" s="4" t="s">
        <v>1655</v>
      </c>
      <c r="B834" s="5" t="s">
        <v>1656</v>
      </c>
      <c r="C834" s="30"/>
      <c r="D834" s="1" t="s">
        <v>38</v>
      </c>
      <c r="F834" s="12">
        <v>4.3999999999999995</v>
      </c>
      <c r="G834" s="12">
        <f t="shared" si="50"/>
        <v>0</v>
      </c>
      <c r="I834" s="13">
        <v>6.32</v>
      </c>
      <c r="J834" s="14">
        <f t="shared" si="51"/>
        <v>0</v>
      </c>
      <c r="L834" s="15">
        <v>5.35</v>
      </c>
      <c r="M834" s="16">
        <f t="shared" si="52"/>
        <v>0</v>
      </c>
    </row>
    <row r="835" spans="1:13" outlineLevel="2">
      <c r="A835" s="4" t="s">
        <v>1657</v>
      </c>
      <c r="B835" s="5" t="s">
        <v>1658</v>
      </c>
      <c r="C835" s="30"/>
      <c r="D835" s="1" t="s">
        <v>38</v>
      </c>
      <c r="F835" s="12">
        <v>5.76</v>
      </c>
      <c r="G835" s="12">
        <f t="shared" si="50"/>
        <v>0</v>
      </c>
      <c r="I835" s="13">
        <v>9.01</v>
      </c>
      <c r="J835" s="14">
        <f t="shared" si="51"/>
        <v>0</v>
      </c>
      <c r="L835" s="15">
        <v>6.3900000000000006</v>
      </c>
      <c r="M835" s="16">
        <f t="shared" si="52"/>
        <v>0</v>
      </c>
    </row>
    <row r="836" spans="1:13" outlineLevel="2">
      <c r="A836" s="4" t="s">
        <v>1659</v>
      </c>
      <c r="B836" s="5" t="s">
        <v>1660</v>
      </c>
      <c r="C836" s="30"/>
      <c r="D836" s="1" t="s">
        <v>47</v>
      </c>
      <c r="F836" s="12">
        <v>3</v>
      </c>
      <c r="G836" s="12">
        <f t="shared" si="50"/>
        <v>0</v>
      </c>
      <c r="I836" s="13">
        <v>3.37</v>
      </c>
      <c r="J836" s="14">
        <f t="shared" si="51"/>
        <v>0</v>
      </c>
      <c r="L836" s="15">
        <v>3.7800000000000002</v>
      </c>
      <c r="M836" s="16">
        <f t="shared" si="52"/>
        <v>0</v>
      </c>
    </row>
    <row r="837" spans="1:13" outlineLevel="2">
      <c r="A837" s="4" t="s">
        <v>1661</v>
      </c>
      <c r="B837" s="5" t="s">
        <v>1662</v>
      </c>
      <c r="C837" s="30"/>
      <c r="D837" s="1" t="s">
        <v>47</v>
      </c>
      <c r="F837" s="12">
        <v>3.07</v>
      </c>
      <c r="G837" s="12">
        <f t="shared" si="50"/>
        <v>0</v>
      </c>
      <c r="I837" s="13">
        <v>3.56</v>
      </c>
      <c r="J837" s="14">
        <f t="shared" si="51"/>
        <v>0</v>
      </c>
      <c r="L837" s="15">
        <v>3.86</v>
      </c>
      <c r="M837" s="16">
        <f t="shared" si="52"/>
        <v>0</v>
      </c>
    </row>
    <row r="838" spans="1:13" outlineLevel="2">
      <c r="A838" s="4" t="s">
        <v>1663</v>
      </c>
      <c r="B838" s="5" t="s">
        <v>1664</v>
      </c>
      <c r="C838" s="30"/>
      <c r="D838" s="1" t="s">
        <v>47</v>
      </c>
      <c r="F838" s="12">
        <v>4.08</v>
      </c>
      <c r="G838" s="12">
        <f t="shared" si="50"/>
        <v>0</v>
      </c>
      <c r="I838" s="13">
        <v>3.77</v>
      </c>
      <c r="J838" s="14">
        <f t="shared" si="51"/>
        <v>0</v>
      </c>
      <c r="L838" s="15">
        <v>5.2</v>
      </c>
      <c r="M838" s="16">
        <f t="shared" si="52"/>
        <v>0</v>
      </c>
    </row>
    <row r="839" spans="1:13" outlineLevel="2">
      <c r="A839" s="4" t="s">
        <v>1665</v>
      </c>
      <c r="B839" s="5" t="s">
        <v>1666</v>
      </c>
      <c r="C839" s="30"/>
      <c r="D839" s="1" t="s">
        <v>47</v>
      </c>
      <c r="F839" s="12">
        <v>5.2900000000000009</v>
      </c>
      <c r="G839" s="12">
        <f t="shared" si="50"/>
        <v>0</v>
      </c>
      <c r="I839" s="13">
        <v>4.17</v>
      </c>
      <c r="J839" s="14">
        <f t="shared" si="51"/>
        <v>0</v>
      </c>
      <c r="L839" s="15">
        <v>6.59</v>
      </c>
      <c r="M839" s="16">
        <f t="shared" si="52"/>
        <v>0</v>
      </c>
    </row>
    <row r="840" spans="1:13" outlineLevel="2">
      <c r="A840" s="4" t="s">
        <v>1667</v>
      </c>
      <c r="B840" s="5" t="s">
        <v>1668</v>
      </c>
      <c r="C840" s="30"/>
      <c r="D840" s="1" t="s">
        <v>47</v>
      </c>
      <c r="F840" s="12">
        <v>6.88</v>
      </c>
      <c r="G840" s="12">
        <f t="shared" si="50"/>
        <v>0</v>
      </c>
      <c r="I840" s="13">
        <v>5.53</v>
      </c>
      <c r="J840" s="14">
        <f t="shared" si="51"/>
        <v>0</v>
      </c>
      <c r="L840" s="15">
        <v>10.78</v>
      </c>
      <c r="M840" s="16">
        <f t="shared" si="52"/>
        <v>0</v>
      </c>
    </row>
    <row r="841" spans="1:13" outlineLevel="2">
      <c r="A841" s="4" t="s">
        <v>1669</v>
      </c>
      <c r="B841" s="5" t="s">
        <v>1670</v>
      </c>
      <c r="C841" s="30"/>
      <c r="D841" s="1" t="s">
        <v>47</v>
      </c>
      <c r="F841" s="12">
        <v>7.13</v>
      </c>
      <c r="G841" s="12">
        <f t="shared" si="50"/>
        <v>0</v>
      </c>
      <c r="I841" s="13">
        <v>6.62</v>
      </c>
      <c r="J841" s="14">
        <f t="shared" si="51"/>
        <v>0</v>
      </c>
      <c r="L841" s="15">
        <v>12.14</v>
      </c>
      <c r="M841" s="16">
        <f t="shared" si="52"/>
        <v>0</v>
      </c>
    </row>
    <row r="842" spans="1:13" outlineLevel="2">
      <c r="A842" s="4" t="s">
        <v>1671</v>
      </c>
      <c r="B842" s="5" t="s">
        <v>1672</v>
      </c>
      <c r="C842" s="30"/>
      <c r="D842" s="1" t="s">
        <v>47</v>
      </c>
      <c r="F842" s="12">
        <v>8.27</v>
      </c>
      <c r="G842" s="12">
        <f t="shared" si="50"/>
        <v>0</v>
      </c>
      <c r="I842" s="13">
        <v>7.45</v>
      </c>
      <c r="J842" s="14">
        <f t="shared" si="51"/>
        <v>0</v>
      </c>
      <c r="L842" s="15">
        <v>13.56</v>
      </c>
      <c r="M842" s="16">
        <f t="shared" si="52"/>
        <v>0</v>
      </c>
    </row>
    <row r="843" spans="1:13" outlineLevel="2">
      <c r="A843" s="4" t="s">
        <v>1673</v>
      </c>
      <c r="B843" s="5" t="s">
        <v>1674</v>
      </c>
      <c r="C843" s="30"/>
      <c r="D843" s="1" t="s">
        <v>47</v>
      </c>
      <c r="F843" s="12">
        <v>4.83</v>
      </c>
      <c r="G843" s="12">
        <f t="shared" si="50"/>
        <v>0</v>
      </c>
      <c r="I843" s="13">
        <v>63.51</v>
      </c>
      <c r="J843" s="14">
        <f t="shared" si="51"/>
        <v>0</v>
      </c>
      <c r="L843" s="15">
        <v>4.67</v>
      </c>
      <c r="M843" s="16">
        <f t="shared" si="52"/>
        <v>0</v>
      </c>
    </row>
    <row r="844" spans="1:13" outlineLevel="2">
      <c r="A844" s="4" t="s">
        <v>1675</v>
      </c>
      <c r="B844" s="5" t="s">
        <v>1676</v>
      </c>
      <c r="C844" s="30"/>
      <c r="D844" s="1" t="s">
        <v>47</v>
      </c>
      <c r="F844" s="12">
        <v>8.1499999999999986</v>
      </c>
      <c r="G844" s="12">
        <f t="shared" si="50"/>
        <v>0</v>
      </c>
      <c r="I844" s="13">
        <v>118.89</v>
      </c>
      <c r="J844" s="14">
        <f t="shared" si="51"/>
        <v>0</v>
      </c>
      <c r="L844" s="15">
        <v>11.67</v>
      </c>
      <c r="M844" s="16">
        <f t="shared" si="52"/>
        <v>0</v>
      </c>
    </row>
    <row r="845" spans="1:13" ht="30" outlineLevel="2">
      <c r="A845" s="4" t="s">
        <v>1677</v>
      </c>
      <c r="B845" s="5" t="s">
        <v>1678</v>
      </c>
      <c r="C845" s="30"/>
      <c r="D845" s="1" t="s">
        <v>47</v>
      </c>
      <c r="F845" s="12">
        <v>2.59</v>
      </c>
      <c r="G845" s="12">
        <f t="shared" si="50"/>
        <v>0</v>
      </c>
      <c r="I845" s="13">
        <v>6.65</v>
      </c>
      <c r="J845" s="14">
        <f t="shared" si="51"/>
        <v>0</v>
      </c>
      <c r="L845" s="15">
        <v>4.83</v>
      </c>
      <c r="M845" s="16">
        <f t="shared" si="52"/>
        <v>0</v>
      </c>
    </row>
    <row r="846" spans="1:13" ht="45" outlineLevel="2">
      <c r="A846" s="4" t="s">
        <v>1679</v>
      </c>
      <c r="B846" s="5" t="s">
        <v>1680</v>
      </c>
      <c r="C846" s="30"/>
      <c r="D846" s="1" t="s">
        <v>47</v>
      </c>
      <c r="F846" s="12">
        <v>2.59</v>
      </c>
      <c r="G846" s="12">
        <f t="shared" si="50"/>
        <v>0</v>
      </c>
      <c r="I846" s="13">
        <v>7.36</v>
      </c>
      <c r="J846" s="14">
        <f t="shared" si="51"/>
        <v>0</v>
      </c>
      <c r="L846" s="15">
        <v>5.5</v>
      </c>
      <c r="M846" s="16">
        <f t="shared" si="52"/>
        <v>0</v>
      </c>
    </row>
    <row r="847" spans="1:13" ht="45" outlineLevel="2">
      <c r="A847" s="4" t="s">
        <v>1681</v>
      </c>
      <c r="B847" s="5" t="s">
        <v>1682</v>
      </c>
      <c r="C847" s="30"/>
      <c r="D847" s="1" t="s">
        <v>47</v>
      </c>
      <c r="F847" s="12">
        <v>2.59</v>
      </c>
      <c r="G847" s="12">
        <f t="shared" si="50"/>
        <v>0</v>
      </c>
      <c r="I847" s="13">
        <v>7.49</v>
      </c>
      <c r="J847" s="14">
        <f t="shared" si="51"/>
        <v>0</v>
      </c>
      <c r="L847" s="15">
        <v>6.17</v>
      </c>
      <c r="M847" s="16">
        <f t="shared" si="52"/>
        <v>0</v>
      </c>
    </row>
    <row r="848" spans="1:13" outlineLevel="2">
      <c r="A848" s="4" t="s">
        <v>1683</v>
      </c>
      <c r="B848" s="5" t="s">
        <v>1684</v>
      </c>
      <c r="C848" s="30"/>
      <c r="D848" s="1" t="s">
        <v>47</v>
      </c>
      <c r="F848" s="12">
        <v>28.439999999999998</v>
      </c>
      <c r="G848" s="12">
        <f t="shared" si="50"/>
        <v>0</v>
      </c>
      <c r="I848" s="13">
        <v>124.12</v>
      </c>
      <c r="J848" s="14">
        <f t="shared" si="51"/>
        <v>0</v>
      </c>
      <c r="L848" s="15">
        <v>35</v>
      </c>
      <c r="M848" s="16">
        <f t="shared" si="52"/>
        <v>0</v>
      </c>
    </row>
    <row r="849" spans="1:13" ht="30" outlineLevel="2">
      <c r="A849" s="4" t="s">
        <v>1685</v>
      </c>
      <c r="B849" s="5" t="s">
        <v>1686</v>
      </c>
      <c r="C849" s="30"/>
      <c r="D849" s="1" t="s">
        <v>47</v>
      </c>
      <c r="F849" s="12">
        <v>14.07</v>
      </c>
      <c r="G849" s="12">
        <f t="shared" si="50"/>
        <v>0</v>
      </c>
      <c r="I849" s="13">
        <v>90.96</v>
      </c>
      <c r="J849" s="14">
        <f t="shared" si="51"/>
        <v>0</v>
      </c>
      <c r="L849" s="15">
        <v>70</v>
      </c>
      <c r="M849" s="16">
        <f t="shared" si="52"/>
        <v>0</v>
      </c>
    </row>
    <row r="850" spans="1:13" ht="30" outlineLevel="2">
      <c r="A850" s="4" t="s">
        <v>1687</v>
      </c>
      <c r="B850" s="5" t="s">
        <v>1688</v>
      </c>
      <c r="C850" s="30"/>
      <c r="D850" s="1" t="s">
        <v>47</v>
      </c>
      <c r="F850" s="12">
        <v>609.79999999999995</v>
      </c>
      <c r="G850" s="12">
        <f t="shared" si="50"/>
        <v>0</v>
      </c>
      <c r="I850" s="13">
        <v>285.16000000000003</v>
      </c>
      <c r="J850" s="14">
        <f t="shared" si="51"/>
        <v>0</v>
      </c>
      <c r="L850" s="15">
        <v>649.27</v>
      </c>
      <c r="M850" s="16">
        <f t="shared" si="52"/>
        <v>0</v>
      </c>
    </row>
    <row r="851" spans="1:13" ht="30" outlineLevel="2">
      <c r="A851" s="4" t="s">
        <v>1689</v>
      </c>
      <c r="B851" s="5" t="s">
        <v>1690</v>
      </c>
      <c r="C851" s="30"/>
      <c r="D851" s="1" t="s">
        <v>47</v>
      </c>
      <c r="F851" s="12">
        <v>784.47</v>
      </c>
      <c r="G851" s="12">
        <f t="shared" si="50"/>
        <v>0</v>
      </c>
      <c r="I851" s="13">
        <v>336.95</v>
      </c>
      <c r="J851" s="14">
        <f t="shared" si="51"/>
        <v>0</v>
      </c>
      <c r="L851" s="15">
        <v>812</v>
      </c>
      <c r="M851" s="16">
        <f t="shared" si="52"/>
        <v>0</v>
      </c>
    </row>
    <row r="852" spans="1:13" ht="30" outlineLevel="2">
      <c r="A852" s="4" t="s">
        <v>1691</v>
      </c>
      <c r="B852" s="5" t="s">
        <v>1692</v>
      </c>
      <c r="C852" s="30"/>
      <c r="D852" s="1" t="s">
        <v>47</v>
      </c>
      <c r="F852" s="12">
        <v>215.31</v>
      </c>
      <c r="G852" s="12">
        <f t="shared" si="50"/>
        <v>0</v>
      </c>
      <c r="I852" s="13">
        <v>198.63</v>
      </c>
      <c r="J852" s="14">
        <f t="shared" si="51"/>
        <v>0</v>
      </c>
      <c r="L852" s="15">
        <v>259.47000000000003</v>
      </c>
      <c r="M852" s="16">
        <f t="shared" si="52"/>
        <v>0</v>
      </c>
    </row>
    <row r="853" spans="1:13" ht="30" outlineLevel="2">
      <c r="A853" s="4" t="s">
        <v>1693</v>
      </c>
      <c r="B853" s="5" t="s">
        <v>1694</v>
      </c>
      <c r="C853" s="30"/>
      <c r="D853" s="1" t="s">
        <v>47</v>
      </c>
      <c r="F853" s="12">
        <v>210</v>
      </c>
      <c r="G853" s="12">
        <f t="shared" si="50"/>
        <v>0</v>
      </c>
      <c r="I853" s="13">
        <v>272.20999999999998</v>
      </c>
      <c r="J853" s="14">
        <f t="shared" si="51"/>
        <v>0</v>
      </c>
      <c r="L853" s="15">
        <v>207.25</v>
      </c>
      <c r="M853" s="16">
        <f t="shared" si="52"/>
        <v>0</v>
      </c>
    </row>
    <row r="854" spans="1:13" ht="30" outlineLevel="2">
      <c r="A854" s="4" t="s">
        <v>1695</v>
      </c>
      <c r="B854" s="5" t="s">
        <v>1696</v>
      </c>
      <c r="C854" s="30"/>
      <c r="D854" s="1" t="s">
        <v>47</v>
      </c>
      <c r="F854" s="12">
        <v>178.75</v>
      </c>
      <c r="G854" s="12">
        <f t="shared" si="50"/>
        <v>0</v>
      </c>
      <c r="I854" s="13">
        <v>233.37</v>
      </c>
      <c r="J854" s="14">
        <f t="shared" si="51"/>
        <v>0</v>
      </c>
      <c r="L854" s="15">
        <v>184.07999999999998</v>
      </c>
      <c r="M854" s="16">
        <f t="shared" si="52"/>
        <v>0</v>
      </c>
    </row>
    <row r="855" spans="1:13" ht="30" outlineLevel="2">
      <c r="A855" s="4" t="s">
        <v>1697</v>
      </c>
      <c r="B855" s="5" t="s">
        <v>1698</v>
      </c>
      <c r="C855" s="30"/>
      <c r="D855" s="1" t="s">
        <v>47</v>
      </c>
      <c r="F855" s="12">
        <v>70.63</v>
      </c>
      <c r="G855" s="12">
        <f t="shared" si="50"/>
        <v>0</v>
      </c>
      <c r="I855" s="13">
        <v>101.53</v>
      </c>
      <c r="J855" s="14">
        <f t="shared" si="51"/>
        <v>0</v>
      </c>
      <c r="L855" s="15">
        <v>107.21000000000001</v>
      </c>
      <c r="M855" s="16">
        <f t="shared" si="52"/>
        <v>0</v>
      </c>
    </row>
    <row r="856" spans="1:13" ht="30" outlineLevel="2">
      <c r="A856" s="4" t="s">
        <v>1699</v>
      </c>
      <c r="B856" s="5" t="s">
        <v>1700</v>
      </c>
      <c r="C856" s="30"/>
      <c r="D856" s="1" t="s">
        <v>47</v>
      </c>
      <c r="F856" s="12">
        <v>80.42</v>
      </c>
      <c r="G856" s="12">
        <f t="shared" si="50"/>
        <v>0</v>
      </c>
      <c r="I856" s="13">
        <v>105.16</v>
      </c>
      <c r="J856" s="14">
        <f t="shared" si="51"/>
        <v>0</v>
      </c>
      <c r="L856" s="15">
        <v>107.65</v>
      </c>
      <c r="M856" s="16">
        <f t="shared" si="52"/>
        <v>0</v>
      </c>
    </row>
    <row r="857" spans="1:13" ht="30" outlineLevel="2">
      <c r="A857" s="4" t="s">
        <v>1701</v>
      </c>
      <c r="B857" s="5" t="s">
        <v>1702</v>
      </c>
      <c r="C857" s="30"/>
      <c r="D857" s="1" t="s">
        <v>47</v>
      </c>
      <c r="F857" s="12">
        <v>139.38</v>
      </c>
      <c r="G857" s="12">
        <f t="shared" si="50"/>
        <v>0</v>
      </c>
      <c r="I857" s="13">
        <v>207.48</v>
      </c>
      <c r="J857" s="14">
        <f t="shared" si="51"/>
        <v>0</v>
      </c>
      <c r="L857" s="15">
        <v>152.76999999999998</v>
      </c>
      <c r="M857" s="16">
        <f t="shared" si="52"/>
        <v>0</v>
      </c>
    </row>
    <row r="858" spans="1:13" ht="30" outlineLevel="2">
      <c r="A858" s="4" t="s">
        <v>1703</v>
      </c>
      <c r="B858" s="5" t="s">
        <v>1704</v>
      </c>
      <c r="C858" s="30"/>
      <c r="D858" s="1" t="s">
        <v>47</v>
      </c>
      <c r="F858" s="12">
        <v>30.63</v>
      </c>
      <c r="G858" s="12">
        <f t="shared" si="50"/>
        <v>0</v>
      </c>
      <c r="I858" s="13">
        <v>45.48</v>
      </c>
      <c r="J858" s="14">
        <f t="shared" si="51"/>
        <v>0</v>
      </c>
      <c r="L858" s="15">
        <v>70</v>
      </c>
      <c r="M858" s="16">
        <f t="shared" si="52"/>
        <v>0</v>
      </c>
    </row>
    <row r="859" spans="1:13" ht="30" outlineLevel="2">
      <c r="A859" s="4" t="s">
        <v>1705</v>
      </c>
      <c r="B859" s="5" t="s">
        <v>1706</v>
      </c>
      <c r="C859" s="30"/>
      <c r="D859" s="1" t="s">
        <v>47</v>
      </c>
      <c r="F859" s="12">
        <v>21.67</v>
      </c>
      <c r="G859" s="12">
        <f t="shared" si="50"/>
        <v>0</v>
      </c>
      <c r="I859" s="13">
        <v>30.32</v>
      </c>
      <c r="J859" s="14">
        <f t="shared" si="51"/>
        <v>0</v>
      </c>
      <c r="L859" s="15">
        <v>70</v>
      </c>
      <c r="M859" s="16">
        <f t="shared" si="52"/>
        <v>0</v>
      </c>
    </row>
    <row r="860" spans="1:13" outlineLevel="2">
      <c r="A860" s="4" t="s">
        <v>1707</v>
      </c>
      <c r="B860" s="5" t="s">
        <v>1708</v>
      </c>
      <c r="C860" s="30"/>
      <c r="D860" s="1" t="s">
        <v>38</v>
      </c>
      <c r="F860" s="12">
        <v>22.26</v>
      </c>
      <c r="G860" s="12">
        <f t="shared" si="50"/>
        <v>0</v>
      </c>
      <c r="I860" s="13">
        <v>20.99</v>
      </c>
      <c r="J860" s="14">
        <f t="shared" si="51"/>
        <v>0</v>
      </c>
      <c r="L860" s="15">
        <v>23.78</v>
      </c>
      <c r="M860" s="16">
        <f t="shared" si="52"/>
        <v>0</v>
      </c>
    </row>
    <row r="861" spans="1:13" outlineLevel="2">
      <c r="A861" s="4" t="s">
        <v>1709</v>
      </c>
      <c r="B861" s="5" t="s">
        <v>1710</v>
      </c>
      <c r="C861" s="30"/>
      <c r="D861" s="1" t="s">
        <v>38</v>
      </c>
      <c r="F861" s="12">
        <v>28.87</v>
      </c>
      <c r="G861" s="12">
        <f t="shared" si="50"/>
        <v>0</v>
      </c>
      <c r="I861" s="13">
        <v>23.78</v>
      </c>
      <c r="J861" s="14">
        <f t="shared" si="51"/>
        <v>0</v>
      </c>
      <c r="L861" s="15">
        <v>41.22</v>
      </c>
      <c r="M861" s="16">
        <f t="shared" si="52"/>
        <v>0</v>
      </c>
    </row>
    <row r="862" spans="1:13" outlineLevel="2">
      <c r="A862" s="4" t="s">
        <v>1711</v>
      </c>
      <c r="B862" s="5" t="s">
        <v>1712</v>
      </c>
      <c r="C862" s="30"/>
      <c r="D862" s="1" t="s">
        <v>38</v>
      </c>
      <c r="F862" s="12">
        <v>29.17</v>
      </c>
      <c r="G862" s="12">
        <f t="shared" si="50"/>
        <v>0</v>
      </c>
      <c r="I862" s="13">
        <v>28.11</v>
      </c>
      <c r="J862" s="14">
        <f t="shared" si="51"/>
        <v>0</v>
      </c>
      <c r="L862" s="15">
        <v>29.86</v>
      </c>
      <c r="M862" s="16">
        <f t="shared" si="52"/>
        <v>0</v>
      </c>
    </row>
    <row r="863" spans="1:13" outlineLevel="2">
      <c r="A863" s="4" t="s">
        <v>1713</v>
      </c>
      <c r="B863" s="5" t="s">
        <v>1714</v>
      </c>
      <c r="C863" s="30"/>
      <c r="D863" s="1" t="s">
        <v>38</v>
      </c>
      <c r="F863" s="12">
        <v>29.25</v>
      </c>
      <c r="G863" s="12">
        <f t="shared" si="50"/>
        <v>0</v>
      </c>
      <c r="I863" s="13">
        <v>28.3</v>
      </c>
      <c r="J863" s="14">
        <f t="shared" si="51"/>
        <v>0</v>
      </c>
      <c r="L863" s="15">
        <v>29.909999999999997</v>
      </c>
      <c r="M863" s="16">
        <f t="shared" si="52"/>
        <v>0</v>
      </c>
    </row>
    <row r="864" spans="1:13" outlineLevel="2">
      <c r="A864" s="4" t="s">
        <v>1715</v>
      </c>
      <c r="B864" s="5" t="s">
        <v>1716</v>
      </c>
      <c r="C864" s="30"/>
      <c r="D864" s="1" t="s">
        <v>47</v>
      </c>
      <c r="F864" s="12">
        <v>10.24</v>
      </c>
      <c r="G864" s="12">
        <f t="shared" ref="G864:G911" si="53">IF(OR($C864=0,$C864=""),0,$C864*F864)</f>
        <v>0</v>
      </c>
      <c r="I864" s="13">
        <v>63.36</v>
      </c>
      <c r="J864" s="14">
        <f t="shared" ref="J864:J911" si="54">IF(OR($C864=0,$C864=""),0,$C864*I864)</f>
        <v>0</v>
      </c>
      <c r="L864" s="15">
        <v>6.98</v>
      </c>
      <c r="M864" s="16">
        <f t="shared" ref="M864:M911" si="55">IF(OR($C864=0,$C864=""),0,$C864*L864)</f>
        <v>0</v>
      </c>
    </row>
    <row r="865" spans="1:13" outlineLevel="2">
      <c r="A865" s="4" t="s">
        <v>1717</v>
      </c>
      <c r="B865" s="5" t="s">
        <v>1718</v>
      </c>
      <c r="C865" s="30"/>
      <c r="D865" s="1" t="s">
        <v>38</v>
      </c>
      <c r="F865" s="12">
        <v>16.47</v>
      </c>
      <c r="G865" s="12">
        <f t="shared" si="53"/>
        <v>0</v>
      </c>
      <c r="I865" s="13">
        <v>33.159999999999997</v>
      </c>
      <c r="J865" s="14">
        <f t="shared" si="54"/>
        <v>0</v>
      </c>
      <c r="L865" s="15">
        <v>12.52</v>
      </c>
      <c r="M865" s="16">
        <f t="shared" si="55"/>
        <v>0</v>
      </c>
    </row>
    <row r="866" spans="1:13" outlineLevel="2">
      <c r="A866" s="4" t="s">
        <v>1719</v>
      </c>
      <c r="B866" s="5" t="s">
        <v>1720</v>
      </c>
      <c r="C866" s="30"/>
      <c r="D866" s="1" t="s">
        <v>38</v>
      </c>
      <c r="F866" s="12">
        <v>16.47</v>
      </c>
      <c r="G866" s="12">
        <f t="shared" si="53"/>
        <v>0</v>
      </c>
      <c r="I866" s="13">
        <v>39.630000000000003</v>
      </c>
      <c r="J866" s="14">
        <f t="shared" si="54"/>
        <v>0</v>
      </c>
      <c r="L866" s="15">
        <v>12.52</v>
      </c>
      <c r="M866" s="16">
        <f t="shared" si="55"/>
        <v>0</v>
      </c>
    </row>
    <row r="867" spans="1:13" outlineLevel="2">
      <c r="A867" s="4" t="s">
        <v>1721</v>
      </c>
      <c r="B867" s="5" t="s">
        <v>1722</v>
      </c>
      <c r="C867" s="30"/>
      <c r="D867" s="1" t="s">
        <v>38</v>
      </c>
      <c r="F867" s="12">
        <v>8.9600000000000009</v>
      </c>
      <c r="G867" s="12">
        <f t="shared" si="53"/>
        <v>0</v>
      </c>
      <c r="I867" s="13">
        <v>39.630000000000003</v>
      </c>
      <c r="J867" s="14">
        <f t="shared" si="54"/>
        <v>0</v>
      </c>
      <c r="L867" s="15">
        <v>48.07</v>
      </c>
      <c r="M867" s="16">
        <f t="shared" si="55"/>
        <v>0</v>
      </c>
    </row>
    <row r="868" spans="1:13" outlineLevel="2">
      <c r="A868" s="4" t="s">
        <v>1723</v>
      </c>
      <c r="B868" s="5" t="s">
        <v>1724</v>
      </c>
      <c r="C868" s="30"/>
      <c r="D868" s="1" t="s">
        <v>38</v>
      </c>
      <c r="F868" s="12">
        <v>8.9600000000000009</v>
      </c>
      <c r="G868" s="12">
        <f t="shared" si="53"/>
        <v>0</v>
      </c>
      <c r="I868" s="13">
        <v>43.52</v>
      </c>
      <c r="J868" s="14">
        <f t="shared" si="54"/>
        <v>0</v>
      </c>
      <c r="L868" s="15">
        <v>50.74</v>
      </c>
      <c r="M868" s="16">
        <f t="shared" si="55"/>
        <v>0</v>
      </c>
    </row>
    <row r="869" spans="1:13" outlineLevel="2">
      <c r="A869" s="4" t="s">
        <v>1725</v>
      </c>
      <c r="B869" s="5" t="s">
        <v>1726</v>
      </c>
      <c r="C869" s="30"/>
      <c r="D869" s="1" t="s">
        <v>38</v>
      </c>
      <c r="F869" s="12">
        <v>12.41</v>
      </c>
      <c r="G869" s="12">
        <f t="shared" si="53"/>
        <v>0</v>
      </c>
      <c r="I869" s="13">
        <v>27.28</v>
      </c>
      <c r="J869" s="14">
        <f t="shared" si="54"/>
        <v>0</v>
      </c>
      <c r="L869" s="15">
        <v>10.5</v>
      </c>
      <c r="M869" s="16">
        <f t="shared" si="55"/>
        <v>0</v>
      </c>
    </row>
    <row r="870" spans="1:13" outlineLevel="2">
      <c r="A870" s="4" t="s">
        <v>1727</v>
      </c>
      <c r="B870" s="5" t="s">
        <v>1728</v>
      </c>
      <c r="C870" s="30"/>
      <c r="D870" s="1" t="s">
        <v>38</v>
      </c>
      <c r="F870" s="12">
        <v>10.98</v>
      </c>
      <c r="G870" s="12">
        <f t="shared" si="53"/>
        <v>0</v>
      </c>
      <c r="I870" s="13">
        <v>10.67</v>
      </c>
      <c r="J870" s="14">
        <f t="shared" si="54"/>
        <v>0</v>
      </c>
      <c r="L870" s="15">
        <v>9.24</v>
      </c>
      <c r="M870" s="16">
        <f t="shared" si="55"/>
        <v>0</v>
      </c>
    </row>
    <row r="871" spans="1:13" outlineLevel="2">
      <c r="A871" s="4" t="s">
        <v>1729</v>
      </c>
      <c r="B871" s="5" t="s">
        <v>1730</v>
      </c>
      <c r="C871" s="30"/>
      <c r="D871" s="1" t="s">
        <v>38</v>
      </c>
      <c r="F871" s="12">
        <v>10.98</v>
      </c>
      <c r="G871" s="12">
        <f t="shared" si="53"/>
        <v>0</v>
      </c>
      <c r="I871" s="13">
        <v>11.97</v>
      </c>
      <c r="J871" s="14">
        <f t="shared" si="54"/>
        <v>0</v>
      </c>
      <c r="L871" s="15">
        <v>9.24</v>
      </c>
      <c r="M871" s="16">
        <f t="shared" si="55"/>
        <v>0</v>
      </c>
    </row>
    <row r="872" spans="1:13" outlineLevel="2">
      <c r="A872" s="4" t="s">
        <v>1731</v>
      </c>
      <c r="B872" s="5" t="s">
        <v>1732</v>
      </c>
      <c r="C872" s="30"/>
      <c r="D872" s="1" t="s">
        <v>38</v>
      </c>
      <c r="F872" s="12">
        <v>24.630000000000003</v>
      </c>
      <c r="G872" s="12">
        <f t="shared" si="53"/>
        <v>0</v>
      </c>
      <c r="I872" s="13">
        <v>21.03</v>
      </c>
      <c r="J872" s="14">
        <f t="shared" si="54"/>
        <v>0</v>
      </c>
      <c r="L872" s="15">
        <v>23.84</v>
      </c>
      <c r="M872" s="16">
        <f t="shared" si="55"/>
        <v>0</v>
      </c>
    </row>
    <row r="873" spans="1:13" outlineLevel="2">
      <c r="A873" s="4" t="s">
        <v>1733</v>
      </c>
      <c r="B873" s="5" t="s">
        <v>1734</v>
      </c>
      <c r="C873" s="30"/>
      <c r="D873" s="1" t="s">
        <v>38</v>
      </c>
      <c r="F873" s="12">
        <v>24.630000000000003</v>
      </c>
      <c r="G873" s="12">
        <f t="shared" si="53"/>
        <v>0</v>
      </c>
      <c r="I873" s="13">
        <v>23.62</v>
      </c>
      <c r="J873" s="14">
        <f t="shared" si="54"/>
        <v>0</v>
      </c>
      <c r="L873" s="15">
        <v>23.84</v>
      </c>
      <c r="M873" s="16">
        <f t="shared" si="55"/>
        <v>0</v>
      </c>
    </row>
    <row r="874" spans="1:13" outlineLevel="2">
      <c r="A874" s="4" t="s">
        <v>1735</v>
      </c>
      <c r="B874" s="5" t="s">
        <v>1736</v>
      </c>
      <c r="C874" s="30"/>
      <c r="D874" s="1" t="s">
        <v>38</v>
      </c>
      <c r="F874" s="12">
        <v>17.920000000000002</v>
      </c>
      <c r="G874" s="12">
        <f t="shared" si="53"/>
        <v>0</v>
      </c>
      <c r="I874" s="13">
        <v>19.899999999999999</v>
      </c>
      <c r="J874" s="14">
        <f t="shared" si="54"/>
        <v>0</v>
      </c>
      <c r="L874" s="15">
        <v>15.64</v>
      </c>
      <c r="M874" s="16">
        <f t="shared" si="55"/>
        <v>0</v>
      </c>
    </row>
    <row r="875" spans="1:13" outlineLevel="2">
      <c r="A875" s="4" t="s">
        <v>1737</v>
      </c>
      <c r="B875" s="5" t="s">
        <v>1738</v>
      </c>
      <c r="C875" s="30"/>
      <c r="D875" s="1" t="s">
        <v>38</v>
      </c>
      <c r="F875" s="12">
        <v>29.810000000000002</v>
      </c>
      <c r="G875" s="12">
        <f t="shared" si="53"/>
        <v>0</v>
      </c>
      <c r="I875" s="13">
        <v>36.4</v>
      </c>
      <c r="J875" s="14">
        <f t="shared" si="54"/>
        <v>0</v>
      </c>
      <c r="L875" s="15">
        <v>26.9</v>
      </c>
      <c r="M875" s="16">
        <f t="shared" si="55"/>
        <v>0</v>
      </c>
    </row>
    <row r="876" spans="1:13" outlineLevel="2">
      <c r="A876" s="4" t="s">
        <v>1739</v>
      </c>
      <c r="B876" s="5" t="s">
        <v>1740</v>
      </c>
      <c r="C876" s="30"/>
      <c r="D876" s="1" t="s">
        <v>38</v>
      </c>
      <c r="F876" s="12">
        <v>92.360000000000014</v>
      </c>
      <c r="G876" s="12">
        <f t="shared" si="53"/>
        <v>0</v>
      </c>
      <c r="I876" s="13">
        <v>132.28</v>
      </c>
      <c r="J876" s="14">
        <f t="shared" si="54"/>
        <v>0</v>
      </c>
      <c r="L876" s="15">
        <v>56.47</v>
      </c>
      <c r="M876" s="16">
        <f t="shared" si="55"/>
        <v>0</v>
      </c>
    </row>
    <row r="877" spans="1:13" outlineLevel="2">
      <c r="A877" s="4" t="s">
        <v>1741</v>
      </c>
      <c r="B877" s="5" t="s">
        <v>1742</v>
      </c>
      <c r="C877" s="30"/>
      <c r="D877" s="1" t="s">
        <v>47</v>
      </c>
      <c r="F877" s="12">
        <v>40.21</v>
      </c>
      <c r="G877" s="12">
        <f t="shared" si="53"/>
        <v>0</v>
      </c>
      <c r="I877" s="13">
        <v>15.41</v>
      </c>
      <c r="J877" s="14">
        <f t="shared" si="54"/>
        <v>0</v>
      </c>
      <c r="L877" s="15">
        <v>19.16</v>
      </c>
      <c r="M877" s="16">
        <f t="shared" si="55"/>
        <v>0</v>
      </c>
    </row>
    <row r="878" spans="1:13" outlineLevel="2">
      <c r="A878" s="4" t="s">
        <v>1743</v>
      </c>
      <c r="B878" s="5" t="s">
        <v>1744</v>
      </c>
      <c r="C878" s="30"/>
      <c r="D878" s="1" t="s">
        <v>47</v>
      </c>
      <c r="F878" s="12">
        <v>128.41</v>
      </c>
      <c r="G878" s="12">
        <f t="shared" si="53"/>
        <v>0</v>
      </c>
      <c r="I878" s="13">
        <v>151.27000000000001</v>
      </c>
      <c r="J878" s="14">
        <f t="shared" si="54"/>
        <v>0</v>
      </c>
      <c r="L878" s="15">
        <v>115.95</v>
      </c>
      <c r="M878" s="16">
        <f t="shared" si="55"/>
        <v>0</v>
      </c>
    </row>
    <row r="879" spans="1:13" outlineLevel="2">
      <c r="A879" s="4" t="s">
        <v>1745</v>
      </c>
      <c r="B879" s="5" t="s">
        <v>1746</v>
      </c>
      <c r="C879" s="30"/>
      <c r="D879" s="1" t="s">
        <v>47</v>
      </c>
      <c r="F879" s="12">
        <v>13.620000000000001</v>
      </c>
      <c r="G879" s="12">
        <f t="shared" si="53"/>
        <v>0</v>
      </c>
      <c r="I879" s="13">
        <v>19.739999999999998</v>
      </c>
      <c r="J879" s="14">
        <f t="shared" si="54"/>
        <v>0</v>
      </c>
      <c r="L879" s="15">
        <v>10.18</v>
      </c>
      <c r="M879" s="16">
        <f t="shared" si="55"/>
        <v>0</v>
      </c>
    </row>
    <row r="880" spans="1:13" outlineLevel="2">
      <c r="A880" s="4" t="s">
        <v>1747</v>
      </c>
      <c r="B880" s="5" t="s">
        <v>1748</v>
      </c>
      <c r="C880" s="30"/>
      <c r="D880" s="1" t="s">
        <v>47</v>
      </c>
      <c r="F880" s="12">
        <v>19.75</v>
      </c>
      <c r="G880" s="12">
        <f t="shared" si="53"/>
        <v>0</v>
      </c>
      <c r="I880" s="13">
        <v>21.68</v>
      </c>
      <c r="J880" s="14">
        <f t="shared" si="54"/>
        <v>0</v>
      </c>
      <c r="L880" s="15">
        <v>15.86</v>
      </c>
      <c r="M880" s="16">
        <f t="shared" si="55"/>
        <v>0</v>
      </c>
    </row>
    <row r="881" spans="1:13" outlineLevel="2">
      <c r="A881" s="4" t="s">
        <v>1749</v>
      </c>
      <c r="B881" s="5" t="s">
        <v>1750</v>
      </c>
      <c r="C881" s="30"/>
      <c r="D881" s="1" t="s">
        <v>47</v>
      </c>
      <c r="F881" s="12">
        <v>17.32</v>
      </c>
      <c r="G881" s="12">
        <f t="shared" si="53"/>
        <v>0</v>
      </c>
      <c r="I881" s="13">
        <v>18.440000000000001</v>
      </c>
      <c r="J881" s="14">
        <f t="shared" si="54"/>
        <v>0</v>
      </c>
      <c r="L881" s="15">
        <v>13.58</v>
      </c>
      <c r="M881" s="16">
        <f t="shared" si="55"/>
        <v>0</v>
      </c>
    </row>
    <row r="882" spans="1:13" outlineLevel="2">
      <c r="A882" s="4" t="s">
        <v>1751</v>
      </c>
      <c r="B882" s="5" t="s">
        <v>1752</v>
      </c>
      <c r="C882" s="30"/>
      <c r="D882" s="1" t="s">
        <v>47</v>
      </c>
      <c r="F882" s="12">
        <v>13.75</v>
      </c>
      <c r="G882" s="12">
        <f t="shared" si="53"/>
        <v>0</v>
      </c>
      <c r="I882" s="13">
        <v>14.56</v>
      </c>
      <c r="J882" s="14">
        <f t="shared" si="54"/>
        <v>0</v>
      </c>
      <c r="L882" s="15">
        <v>10.27</v>
      </c>
      <c r="M882" s="16">
        <f t="shared" si="55"/>
        <v>0</v>
      </c>
    </row>
    <row r="883" spans="1:13" outlineLevel="2">
      <c r="A883" s="4" t="s">
        <v>1753</v>
      </c>
      <c r="B883" s="5" t="s">
        <v>1754</v>
      </c>
      <c r="C883" s="30"/>
      <c r="D883" s="1" t="s">
        <v>47</v>
      </c>
      <c r="F883" s="12">
        <v>13.010000000000002</v>
      </c>
      <c r="G883" s="12">
        <f t="shared" si="53"/>
        <v>0</v>
      </c>
      <c r="I883" s="13">
        <v>13.26</v>
      </c>
      <c r="J883" s="14">
        <f t="shared" si="54"/>
        <v>0</v>
      </c>
      <c r="L883" s="15">
        <v>9.5399999999999991</v>
      </c>
      <c r="M883" s="16">
        <f t="shared" si="55"/>
        <v>0</v>
      </c>
    </row>
    <row r="884" spans="1:13" outlineLevel="2">
      <c r="A884" s="4" t="s">
        <v>1755</v>
      </c>
      <c r="B884" s="5" t="s">
        <v>1756</v>
      </c>
      <c r="C884" s="30"/>
      <c r="D884" s="1" t="s">
        <v>47</v>
      </c>
      <c r="F884" s="12">
        <v>10.540000000000001</v>
      </c>
      <c r="G884" s="12">
        <f t="shared" si="53"/>
        <v>0</v>
      </c>
      <c r="I884" s="13">
        <v>8.65</v>
      </c>
      <c r="J884" s="14">
        <f t="shared" si="54"/>
        <v>0</v>
      </c>
      <c r="L884" s="15">
        <v>7.3</v>
      </c>
      <c r="M884" s="16">
        <f t="shared" si="55"/>
        <v>0</v>
      </c>
    </row>
    <row r="885" spans="1:13" outlineLevel="2">
      <c r="A885" s="4" t="s">
        <v>1757</v>
      </c>
      <c r="B885" s="5" t="s">
        <v>1758</v>
      </c>
      <c r="C885" s="30"/>
      <c r="D885" s="1" t="s">
        <v>47</v>
      </c>
      <c r="F885" s="12">
        <v>12.600000000000001</v>
      </c>
      <c r="G885" s="12">
        <f t="shared" si="53"/>
        <v>0</v>
      </c>
      <c r="I885" s="13">
        <v>12.54</v>
      </c>
      <c r="J885" s="14">
        <f t="shared" si="54"/>
        <v>0</v>
      </c>
      <c r="L885" s="15">
        <v>9.1999999999999993</v>
      </c>
      <c r="M885" s="16">
        <f t="shared" si="55"/>
        <v>0</v>
      </c>
    </row>
    <row r="886" spans="1:13" outlineLevel="2">
      <c r="A886" s="4" t="s">
        <v>1759</v>
      </c>
      <c r="B886" s="5" t="s">
        <v>1760</v>
      </c>
      <c r="C886" s="30"/>
      <c r="D886" s="1" t="s">
        <v>47</v>
      </c>
      <c r="F886" s="12">
        <v>14.3</v>
      </c>
      <c r="G886" s="12">
        <f t="shared" si="53"/>
        <v>0</v>
      </c>
      <c r="I886" s="13">
        <v>11.89</v>
      </c>
      <c r="J886" s="14">
        <f t="shared" si="54"/>
        <v>0</v>
      </c>
      <c r="L886" s="15">
        <v>10.74</v>
      </c>
      <c r="M886" s="16">
        <f t="shared" si="55"/>
        <v>0</v>
      </c>
    </row>
    <row r="887" spans="1:13" outlineLevel="2">
      <c r="A887" s="4" t="s">
        <v>1761</v>
      </c>
      <c r="B887" s="5" t="s">
        <v>1762</v>
      </c>
      <c r="C887" s="30"/>
      <c r="D887" s="1" t="s">
        <v>47</v>
      </c>
      <c r="F887" s="12">
        <v>10.84</v>
      </c>
      <c r="G887" s="12">
        <f t="shared" si="53"/>
        <v>0</v>
      </c>
      <c r="I887" s="13">
        <v>14.64</v>
      </c>
      <c r="J887" s="14">
        <f t="shared" si="54"/>
        <v>0</v>
      </c>
      <c r="L887" s="15">
        <v>5.1899999999999995</v>
      </c>
      <c r="M887" s="16">
        <f t="shared" si="55"/>
        <v>0</v>
      </c>
    </row>
    <row r="888" spans="1:13" outlineLevel="2">
      <c r="A888" s="4" t="s">
        <v>1763</v>
      </c>
      <c r="B888" s="5" t="s">
        <v>1764</v>
      </c>
      <c r="C888" s="30"/>
      <c r="D888" s="1" t="s">
        <v>47</v>
      </c>
      <c r="F888" s="12">
        <v>65.710000000000008</v>
      </c>
      <c r="G888" s="12">
        <f t="shared" si="53"/>
        <v>0</v>
      </c>
      <c r="I888" s="13">
        <v>118.9</v>
      </c>
      <c r="J888" s="14">
        <f t="shared" si="54"/>
        <v>0</v>
      </c>
      <c r="L888" s="15">
        <v>75.599999999999994</v>
      </c>
      <c r="M888" s="16">
        <f t="shared" si="55"/>
        <v>0</v>
      </c>
    </row>
    <row r="889" spans="1:13" outlineLevel="2">
      <c r="A889" s="4" t="s">
        <v>1765</v>
      </c>
      <c r="B889" s="5" t="s">
        <v>1766</v>
      </c>
      <c r="C889" s="30"/>
      <c r="D889" s="1" t="s">
        <v>47</v>
      </c>
      <c r="F889" s="12">
        <v>14.06</v>
      </c>
      <c r="G889" s="12">
        <f t="shared" si="53"/>
        <v>0</v>
      </c>
      <c r="I889" s="13">
        <v>11.89</v>
      </c>
      <c r="J889" s="14">
        <f t="shared" si="54"/>
        <v>0</v>
      </c>
      <c r="L889" s="15">
        <v>10.54</v>
      </c>
      <c r="M889" s="16">
        <f t="shared" si="55"/>
        <v>0</v>
      </c>
    </row>
    <row r="890" spans="1:13" outlineLevel="2">
      <c r="A890" s="4" t="s">
        <v>1767</v>
      </c>
      <c r="B890" s="5" t="s">
        <v>1768</v>
      </c>
      <c r="C890" s="30"/>
      <c r="D890" s="1" t="s">
        <v>47</v>
      </c>
      <c r="F890" s="12">
        <v>12.47</v>
      </c>
      <c r="G890" s="12">
        <f t="shared" si="53"/>
        <v>0</v>
      </c>
      <c r="I890" s="13">
        <v>11.89</v>
      </c>
      <c r="J890" s="14">
        <f t="shared" si="54"/>
        <v>0</v>
      </c>
      <c r="L890" s="15">
        <v>14.98</v>
      </c>
      <c r="M890" s="16">
        <f t="shared" si="55"/>
        <v>0</v>
      </c>
    </row>
    <row r="891" spans="1:13" outlineLevel="2">
      <c r="A891" s="4" t="s">
        <v>1769</v>
      </c>
      <c r="B891" s="5" t="s">
        <v>1770</v>
      </c>
      <c r="C891" s="30"/>
      <c r="D891" s="1" t="s">
        <v>47</v>
      </c>
      <c r="F891" s="12">
        <v>13.940000000000001</v>
      </c>
      <c r="G891" s="12">
        <f t="shared" si="53"/>
        <v>0</v>
      </c>
      <c r="I891" s="13">
        <v>18.440000000000001</v>
      </c>
      <c r="J891" s="14">
        <f t="shared" si="54"/>
        <v>0</v>
      </c>
      <c r="L891" s="15">
        <v>10.39</v>
      </c>
      <c r="M891" s="16">
        <f t="shared" si="55"/>
        <v>0</v>
      </c>
    </row>
    <row r="892" spans="1:13" outlineLevel="2">
      <c r="A892" s="4" t="s">
        <v>1771</v>
      </c>
      <c r="B892" s="5" t="s">
        <v>1772</v>
      </c>
      <c r="C892" s="30"/>
      <c r="D892" s="1" t="s">
        <v>47</v>
      </c>
      <c r="F892" s="12">
        <v>51.46</v>
      </c>
      <c r="G892" s="12">
        <f t="shared" si="53"/>
        <v>0</v>
      </c>
      <c r="I892" s="13">
        <v>110.21</v>
      </c>
      <c r="J892" s="14">
        <f t="shared" si="54"/>
        <v>0</v>
      </c>
      <c r="L892" s="15">
        <v>56.66</v>
      </c>
      <c r="M892" s="16">
        <f t="shared" si="55"/>
        <v>0</v>
      </c>
    </row>
    <row r="893" spans="1:13" outlineLevel="2">
      <c r="A893" s="4" t="s">
        <v>1773</v>
      </c>
      <c r="B893" s="5" t="s">
        <v>1774</v>
      </c>
      <c r="C893" s="30"/>
      <c r="D893" s="1" t="s">
        <v>47</v>
      </c>
      <c r="F893" s="12">
        <v>10.91</v>
      </c>
      <c r="G893" s="12">
        <f t="shared" si="53"/>
        <v>0</v>
      </c>
      <c r="I893" s="13">
        <v>6.63</v>
      </c>
      <c r="J893" s="14">
        <f t="shared" si="54"/>
        <v>0</v>
      </c>
      <c r="L893" s="15">
        <v>7.59</v>
      </c>
      <c r="M893" s="16">
        <f t="shared" si="55"/>
        <v>0</v>
      </c>
    </row>
    <row r="894" spans="1:13" outlineLevel="2">
      <c r="A894" s="4" t="s">
        <v>1775</v>
      </c>
      <c r="B894" s="5" t="s">
        <v>1776</v>
      </c>
      <c r="C894" s="30"/>
      <c r="D894" s="1" t="s">
        <v>47</v>
      </c>
      <c r="F894" s="12">
        <v>15.150000000000002</v>
      </c>
      <c r="G894" s="12">
        <f t="shared" si="53"/>
        <v>0</v>
      </c>
      <c r="I894" s="13">
        <v>14.56</v>
      </c>
      <c r="J894" s="14">
        <f t="shared" si="54"/>
        <v>0</v>
      </c>
      <c r="L894" s="15">
        <v>10.34</v>
      </c>
      <c r="M894" s="16">
        <f t="shared" si="55"/>
        <v>0</v>
      </c>
    </row>
    <row r="895" spans="1:13" outlineLevel="2">
      <c r="A895" s="4" t="s">
        <v>1777</v>
      </c>
      <c r="B895" s="5" t="s">
        <v>1778</v>
      </c>
      <c r="C895" s="30"/>
      <c r="D895" s="1" t="s">
        <v>47</v>
      </c>
      <c r="F895" s="12">
        <v>13.02</v>
      </c>
      <c r="G895" s="12">
        <f t="shared" si="53"/>
        <v>0</v>
      </c>
      <c r="I895" s="13">
        <v>17.59</v>
      </c>
      <c r="J895" s="14">
        <f t="shared" si="54"/>
        <v>0</v>
      </c>
      <c r="L895" s="15">
        <v>9.35</v>
      </c>
      <c r="M895" s="16">
        <f t="shared" si="55"/>
        <v>0</v>
      </c>
    </row>
    <row r="896" spans="1:13" outlineLevel="2">
      <c r="A896" s="4" t="s">
        <v>1779</v>
      </c>
      <c r="B896" s="5" t="s">
        <v>1780</v>
      </c>
      <c r="C896" s="30"/>
      <c r="D896" s="1" t="s">
        <v>47</v>
      </c>
      <c r="F896" s="12">
        <v>13.02</v>
      </c>
      <c r="G896" s="12">
        <f t="shared" si="53"/>
        <v>0</v>
      </c>
      <c r="I896" s="13">
        <v>17.59</v>
      </c>
      <c r="J896" s="14">
        <f t="shared" si="54"/>
        <v>0</v>
      </c>
      <c r="L896" s="15">
        <v>9.34</v>
      </c>
      <c r="M896" s="16">
        <f t="shared" si="55"/>
        <v>0</v>
      </c>
    </row>
    <row r="897" spans="1:14" outlineLevel="2">
      <c r="A897" s="4" t="s">
        <v>1781</v>
      </c>
      <c r="B897" s="5" t="s">
        <v>1782</v>
      </c>
      <c r="C897" s="30"/>
      <c r="D897" s="1" t="s">
        <v>47</v>
      </c>
      <c r="F897" s="12">
        <v>16.850000000000001</v>
      </c>
      <c r="G897" s="12">
        <f t="shared" si="53"/>
        <v>0</v>
      </c>
      <c r="I897" s="13">
        <v>18.89</v>
      </c>
      <c r="J897" s="14">
        <f t="shared" si="54"/>
        <v>0</v>
      </c>
      <c r="L897" s="15">
        <v>13.07</v>
      </c>
      <c r="M897" s="16">
        <f t="shared" si="55"/>
        <v>0</v>
      </c>
    </row>
    <row r="898" spans="1:14" outlineLevel="2">
      <c r="A898" s="4" t="s">
        <v>1783</v>
      </c>
      <c r="B898" s="5" t="s">
        <v>1784</v>
      </c>
      <c r="C898" s="30"/>
      <c r="D898" s="1" t="s">
        <v>47</v>
      </c>
      <c r="F898" s="12">
        <v>21.270000000000003</v>
      </c>
      <c r="G898" s="12">
        <f t="shared" si="53"/>
        <v>0</v>
      </c>
      <c r="I898" s="13">
        <v>32.159999999999997</v>
      </c>
      <c r="J898" s="14">
        <f t="shared" si="54"/>
        <v>0</v>
      </c>
      <c r="L898" s="15">
        <v>17.14</v>
      </c>
      <c r="M898" s="16">
        <f t="shared" si="55"/>
        <v>0</v>
      </c>
    </row>
    <row r="899" spans="1:14" outlineLevel="2">
      <c r="A899" s="4" t="s">
        <v>1785</v>
      </c>
      <c r="B899" s="5" t="s">
        <v>1786</v>
      </c>
      <c r="C899" s="30"/>
      <c r="D899" s="1" t="s">
        <v>47</v>
      </c>
      <c r="F899" s="12">
        <v>5.94</v>
      </c>
      <c r="G899" s="12">
        <f t="shared" si="53"/>
        <v>0</v>
      </c>
      <c r="I899" s="13">
        <v>7</v>
      </c>
      <c r="J899" s="14">
        <f t="shared" si="54"/>
        <v>0</v>
      </c>
      <c r="L899" s="15">
        <v>4.8499999999999996</v>
      </c>
      <c r="M899" s="16">
        <f t="shared" si="55"/>
        <v>0</v>
      </c>
    </row>
    <row r="900" spans="1:14" outlineLevel="2">
      <c r="A900" s="4" t="s">
        <v>1787</v>
      </c>
      <c r="B900" s="5" t="s">
        <v>1788</v>
      </c>
      <c r="C900" s="30"/>
      <c r="D900" s="1" t="s">
        <v>47</v>
      </c>
      <c r="F900" s="12">
        <v>5.82</v>
      </c>
      <c r="G900" s="12">
        <f t="shared" si="53"/>
        <v>0</v>
      </c>
      <c r="I900" s="13">
        <v>4.46</v>
      </c>
      <c r="J900" s="14">
        <f t="shared" si="54"/>
        <v>0</v>
      </c>
      <c r="L900" s="15">
        <v>4.62</v>
      </c>
      <c r="M900" s="16">
        <f t="shared" si="55"/>
        <v>0</v>
      </c>
    </row>
    <row r="901" spans="1:14" outlineLevel="2">
      <c r="A901" s="4" t="s">
        <v>1789</v>
      </c>
      <c r="B901" s="5" t="s">
        <v>1790</v>
      </c>
      <c r="C901" s="30"/>
      <c r="D901" s="1" t="s">
        <v>47</v>
      </c>
      <c r="F901" s="12">
        <v>33.019999999999996</v>
      </c>
      <c r="G901" s="12">
        <f t="shared" si="53"/>
        <v>0</v>
      </c>
      <c r="I901" s="13">
        <v>42.09</v>
      </c>
      <c r="J901" s="14">
        <f t="shared" si="54"/>
        <v>0</v>
      </c>
      <c r="L901" s="15">
        <v>39.67</v>
      </c>
      <c r="M901" s="16">
        <f t="shared" si="55"/>
        <v>0</v>
      </c>
    </row>
    <row r="902" spans="1:14" outlineLevel="2">
      <c r="A902" s="4" t="s">
        <v>1791</v>
      </c>
      <c r="B902" s="5" t="s">
        <v>1792</v>
      </c>
      <c r="C902" s="30"/>
      <c r="D902" s="1" t="s">
        <v>47</v>
      </c>
      <c r="F902" s="12">
        <v>32.11</v>
      </c>
      <c r="G902" s="12">
        <f t="shared" si="53"/>
        <v>0</v>
      </c>
      <c r="I902" s="13">
        <v>136.11000000000001</v>
      </c>
      <c r="J902" s="14">
        <f t="shared" si="54"/>
        <v>0</v>
      </c>
      <c r="L902" s="15">
        <v>38.870000000000005</v>
      </c>
      <c r="M902" s="16">
        <f t="shared" si="55"/>
        <v>0</v>
      </c>
    </row>
    <row r="903" spans="1:14" outlineLevel="2">
      <c r="A903" s="4" t="s">
        <v>1793</v>
      </c>
      <c r="B903" s="5" t="s">
        <v>1794</v>
      </c>
      <c r="C903" s="30"/>
      <c r="D903" s="1" t="s">
        <v>47</v>
      </c>
      <c r="F903" s="12">
        <v>63.27</v>
      </c>
      <c r="G903" s="12">
        <f t="shared" si="53"/>
        <v>0</v>
      </c>
      <c r="I903" s="13">
        <v>161.41999999999999</v>
      </c>
      <c r="J903" s="14">
        <f t="shared" si="54"/>
        <v>0</v>
      </c>
      <c r="L903" s="15">
        <v>67.569999999999993</v>
      </c>
      <c r="M903" s="16">
        <f t="shared" si="55"/>
        <v>0</v>
      </c>
    </row>
    <row r="904" spans="1:14" outlineLevel="2">
      <c r="A904" s="4" t="s">
        <v>1795</v>
      </c>
      <c r="B904" s="5" t="s">
        <v>1796</v>
      </c>
      <c r="C904" s="30"/>
      <c r="D904" s="1" t="s">
        <v>47</v>
      </c>
      <c r="F904" s="12">
        <v>89.289999999999992</v>
      </c>
      <c r="G904" s="12">
        <f t="shared" si="53"/>
        <v>0</v>
      </c>
      <c r="I904" s="13">
        <v>186.92</v>
      </c>
      <c r="J904" s="14">
        <f t="shared" si="54"/>
        <v>0</v>
      </c>
      <c r="L904" s="15">
        <v>97.38</v>
      </c>
      <c r="M904" s="16">
        <f t="shared" si="55"/>
        <v>0</v>
      </c>
    </row>
    <row r="905" spans="1:14" outlineLevel="2">
      <c r="A905" s="4" t="s">
        <v>1797</v>
      </c>
      <c r="B905" s="5" t="s">
        <v>1798</v>
      </c>
      <c r="C905" s="30"/>
      <c r="D905" s="1" t="s">
        <v>47</v>
      </c>
      <c r="F905" s="12">
        <v>116.5</v>
      </c>
      <c r="G905" s="12">
        <f t="shared" si="53"/>
        <v>0</v>
      </c>
      <c r="I905" s="13">
        <v>213.79</v>
      </c>
      <c r="J905" s="14">
        <f t="shared" si="54"/>
        <v>0</v>
      </c>
      <c r="L905" s="15">
        <v>122.46</v>
      </c>
      <c r="M905" s="16">
        <f t="shared" si="55"/>
        <v>0</v>
      </c>
    </row>
    <row r="906" spans="1:14" outlineLevel="2">
      <c r="A906" s="4" t="s">
        <v>1799</v>
      </c>
      <c r="B906" s="5" t="s">
        <v>1800</v>
      </c>
      <c r="C906" s="30"/>
      <c r="D906" s="1" t="s">
        <v>47</v>
      </c>
      <c r="F906" s="12">
        <v>142.39000000000001</v>
      </c>
      <c r="G906" s="12">
        <f t="shared" si="53"/>
        <v>0</v>
      </c>
      <c r="I906" s="13">
        <v>258.73</v>
      </c>
      <c r="J906" s="14">
        <f t="shared" si="54"/>
        <v>0</v>
      </c>
      <c r="L906" s="15">
        <v>152.17000000000002</v>
      </c>
      <c r="M906" s="16">
        <f t="shared" si="55"/>
        <v>0</v>
      </c>
    </row>
    <row r="907" spans="1:14" outlineLevel="2">
      <c r="A907" s="4" t="s">
        <v>1801</v>
      </c>
      <c r="B907" s="5" t="s">
        <v>1802</v>
      </c>
      <c r="C907" s="30"/>
      <c r="D907" s="1" t="s">
        <v>47</v>
      </c>
      <c r="F907" s="12">
        <v>12.96</v>
      </c>
      <c r="G907" s="12">
        <f t="shared" si="53"/>
        <v>0</v>
      </c>
      <c r="I907" s="13">
        <v>14.64</v>
      </c>
      <c r="J907" s="14">
        <f t="shared" si="54"/>
        <v>0</v>
      </c>
      <c r="L907" s="15">
        <v>9.5</v>
      </c>
      <c r="M907" s="16">
        <f t="shared" si="55"/>
        <v>0</v>
      </c>
    </row>
    <row r="908" spans="1:14" outlineLevel="2">
      <c r="A908" s="4" t="s">
        <v>1803</v>
      </c>
      <c r="B908" s="5" t="s">
        <v>1804</v>
      </c>
      <c r="C908" s="30"/>
      <c r="D908" s="1" t="s">
        <v>47</v>
      </c>
      <c r="F908" s="12">
        <v>13.39</v>
      </c>
      <c r="G908" s="12">
        <f t="shared" si="53"/>
        <v>0</v>
      </c>
      <c r="I908" s="13">
        <v>16.98</v>
      </c>
      <c r="J908" s="14">
        <f t="shared" si="54"/>
        <v>0</v>
      </c>
      <c r="L908" s="15">
        <v>9.879999999999999</v>
      </c>
      <c r="M908" s="16">
        <f t="shared" si="55"/>
        <v>0</v>
      </c>
    </row>
    <row r="909" spans="1:14" outlineLevel="2">
      <c r="A909" s="4" t="s">
        <v>1805</v>
      </c>
      <c r="B909" s="5" t="s">
        <v>1806</v>
      </c>
      <c r="C909" s="30"/>
      <c r="D909" s="1" t="s">
        <v>47</v>
      </c>
      <c r="F909" s="12">
        <v>13.81</v>
      </c>
      <c r="G909" s="12">
        <f t="shared" si="53"/>
        <v>0</v>
      </c>
      <c r="I909" s="13">
        <v>20.21</v>
      </c>
      <c r="J909" s="14">
        <f t="shared" si="54"/>
        <v>0</v>
      </c>
      <c r="L909" s="15">
        <v>10.27</v>
      </c>
      <c r="M909" s="16">
        <f t="shared" si="55"/>
        <v>0</v>
      </c>
    </row>
    <row r="910" spans="1:14" outlineLevel="2">
      <c r="A910" s="4" t="s">
        <v>1807</v>
      </c>
      <c r="B910" s="5" t="s">
        <v>1808</v>
      </c>
      <c r="C910" s="30"/>
      <c r="D910" s="1" t="s">
        <v>16</v>
      </c>
      <c r="F910" s="12">
        <v>312.5</v>
      </c>
      <c r="G910" s="12">
        <f t="shared" si="53"/>
        <v>0</v>
      </c>
      <c r="I910" s="13">
        <v>537.82000000000005</v>
      </c>
      <c r="J910" s="14">
        <f t="shared" si="54"/>
        <v>0</v>
      </c>
      <c r="L910" s="15">
        <v>1333.33</v>
      </c>
      <c r="M910" s="16">
        <f t="shared" si="55"/>
        <v>0</v>
      </c>
    </row>
    <row r="911" spans="1:14" outlineLevel="2">
      <c r="A911" s="4" t="s">
        <v>1809</v>
      </c>
      <c r="B911" s="5" t="s">
        <v>1810</v>
      </c>
      <c r="C911" s="30"/>
      <c r="D911" s="1" t="s">
        <v>16</v>
      </c>
      <c r="F911" s="12">
        <v>1875</v>
      </c>
      <c r="G911" s="12">
        <f t="shared" si="53"/>
        <v>0</v>
      </c>
      <c r="I911" s="13">
        <v>869.14</v>
      </c>
      <c r="J911" s="14">
        <f t="shared" si="54"/>
        <v>0</v>
      </c>
      <c r="L911" s="15">
        <v>666.67</v>
      </c>
      <c r="M911" s="16">
        <f t="shared" si="55"/>
        <v>0</v>
      </c>
    </row>
    <row r="912" spans="1:14" s="2" customFormat="1" outlineLevel="1">
      <c r="A912" s="25" t="s">
        <v>1585</v>
      </c>
      <c r="B912" s="26" t="s">
        <v>1586</v>
      </c>
      <c r="C912" s="46"/>
      <c r="D912" s="27"/>
      <c r="E912" s="27"/>
      <c r="F912" s="28"/>
      <c r="G912" s="28"/>
      <c r="H912" s="27"/>
      <c r="I912" s="28"/>
      <c r="J912" s="28"/>
      <c r="K912" s="27"/>
      <c r="L912" s="28"/>
      <c r="M912" s="28"/>
      <c r="N912" s="27"/>
    </row>
    <row r="913" spans="1:14" outlineLevel="2">
      <c r="A913" s="21" t="s">
        <v>1811</v>
      </c>
      <c r="B913" s="22" t="s">
        <v>1812</v>
      </c>
      <c r="C913" s="49"/>
      <c r="D913" s="23"/>
      <c r="E913" s="23"/>
      <c r="F913" s="24"/>
      <c r="G913" s="24"/>
      <c r="H913" s="23"/>
      <c r="I913" s="24"/>
      <c r="J913" s="24"/>
      <c r="K913" s="23"/>
      <c r="L913" s="24"/>
      <c r="M913" s="24"/>
      <c r="N913" s="23"/>
    </row>
    <row r="914" spans="1:14" ht="30" outlineLevel="2">
      <c r="A914" s="4" t="s">
        <v>1813</v>
      </c>
      <c r="B914" s="5" t="s">
        <v>1814</v>
      </c>
      <c r="C914" s="30"/>
      <c r="D914" s="1" t="s">
        <v>16</v>
      </c>
      <c r="F914" s="12">
        <v>1626.25</v>
      </c>
      <c r="G914" s="12">
        <f t="shared" ref="G914:G922" si="56">IF(OR($C914=0,$C914=""),0,$C914*F914)</f>
        <v>0</v>
      </c>
      <c r="I914" s="13">
        <v>3500.2</v>
      </c>
      <c r="J914" s="14">
        <f t="shared" ref="J914:J922" si="57">IF(OR($C914=0,$C914=""),0,$C914*I914)</f>
        <v>0</v>
      </c>
      <c r="L914" s="15">
        <v>1050</v>
      </c>
      <c r="M914" s="16">
        <f t="shared" ref="M914:M922" si="58">IF(OR($C914=0,$C914=""),0,$C914*L914)</f>
        <v>0</v>
      </c>
    </row>
    <row r="915" spans="1:14" ht="30" outlineLevel="2">
      <c r="A915" s="4" t="s">
        <v>1815</v>
      </c>
      <c r="B915" s="5" t="s">
        <v>1816</v>
      </c>
      <c r="C915" s="30"/>
      <c r="D915" s="1" t="s">
        <v>16</v>
      </c>
      <c r="F915" s="12">
        <v>2305</v>
      </c>
      <c r="G915" s="12">
        <f t="shared" si="56"/>
        <v>0</v>
      </c>
      <c r="I915" s="13">
        <v>4132.7</v>
      </c>
      <c r="J915" s="14">
        <f t="shared" si="57"/>
        <v>0</v>
      </c>
      <c r="L915" s="15">
        <v>1750</v>
      </c>
      <c r="M915" s="16">
        <f t="shared" si="58"/>
        <v>0</v>
      </c>
    </row>
    <row r="916" spans="1:14" ht="30" outlineLevel="2">
      <c r="A916" s="4" t="s">
        <v>1817</v>
      </c>
      <c r="B916" s="5" t="s">
        <v>1818</v>
      </c>
      <c r="C916" s="30"/>
      <c r="D916" s="1" t="s">
        <v>16</v>
      </c>
      <c r="F916" s="12">
        <v>2930</v>
      </c>
      <c r="G916" s="12">
        <f t="shared" si="56"/>
        <v>0</v>
      </c>
      <c r="I916" s="13">
        <v>4512.2</v>
      </c>
      <c r="J916" s="14">
        <f t="shared" si="57"/>
        <v>0</v>
      </c>
      <c r="L916" s="15">
        <v>2100</v>
      </c>
      <c r="M916" s="16">
        <f t="shared" si="58"/>
        <v>0</v>
      </c>
    </row>
    <row r="917" spans="1:14" ht="30" outlineLevel="2">
      <c r="A917" s="4" t="s">
        <v>1819</v>
      </c>
      <c r="B917" s="5" t="s">
        <v>1820</v>
      </c>
      <c r="C917" s="30"/>
      <c r="D917" s="1" t="s">
        <v>16</v>
      </c>
      <c r="F917" s="12">
        <v>3662.5</v>
      </c>
      <c r="G917" s="12">
        <f t="shared" si="56"/>
        <v>0</v>
      </c>
      <c r="I917" s="13">
        <v>4765.2</v>
      </c>
      <c r="J917" s="14">
        <f t="shared" si="57"/>
        <v>0</v>
      </c>
      <c r="L917" s="15">
        <v>2916.67</v>
      </c>
      <c r="M917" s="16">
        <f t="shared" si="58"/>
        <v>0</v>
      </c>
    </row>
    <row r="918" spans="1:14" ht="30" outlineLevel="2">
      <c r="A918" s="4" t="s">
        <v>1821</v>
      </c>
      <c r="B918" s="5" t="s">
        <v>1822</v>
      </c>
      <c r="C918" s="30"/>
      <c r="D918" s="1" t="s">
        <v>16</v>
      </c>
      <c r="F918" s="12">
        <v>4287.5</v>
      </c>
      <c r="G918" s="12">
        <f t="shared" si="56"/>
        <v>0</v>
      </c>
      <c r="I918" s="13">
        <v>4765.2</v>
      </c>
      <c r="J918" s="14">
        <f t="shared" si="57"/>
        <v>0</v>
      </c>
      <c r="L918" s="15">
        <v>4000</v>
      </c>
      <c r="M918" s="16">
        <f t="shared" si="58"/>
        <v>0</v>
      </c>
    </row>
    <row r="919" spans="1:14" ht="30" outlineLevel="2">
      <c r="A919" s="4" t="s">
        <v>1823</v>
      </c>
      <c r="B919" s="5" t="s">
        <v>1824</v>
      </c>
      <c r="C919" s="30"/>
      <c r="D919" s="1" t="s">
        <v>16</v>
      </c>
      <c r="F919" s="12">
        <v>161.25</v>
      </c>
      <c r="G919" s="12">
        <f t="shared" si="56"/>
        <v>0</v>
      </c>
      <c r="I919" s="13">
        <v>801.35</v>
      </c>
      <c r="J919" s="14">
        <f t="shared" si="57"/>
        <v>0</v>
      </c>
      <c r="L919" s="15">
        <v>350</v>
      </c>
      <c r="M919" s="16">
        <f t="shared" si="58"/>
        <v>0</v>
      </c>
    </row>
    <row r="920" spans="1:14" ht="30" outlineLevel="2">
      <c r="A920" s="4" t="s">
        <v>1825</v>
      </c>
      <c r="B920" s="5" t="s">
        <v>1826</v>
      </c>
      <c r="C920" s="30"/>
      <c r="D920" s="1" t="s">
        <v>16</v>
      </c>
      <c r="F920" s="12">
        <v>268.75</v>
      </c>
      <c r="G920" s="12">
        <f t="shared" si="56"/>
        <v>0</v>
      </c>
      <c r="I920" s="13">
        <v>1243.76</v>
      </c>
      <c r="J920" s="14">
        <f t="shared" si="57"/>
        <v>0</v>
      </c>
      <c r="L920" s="15">
        <v>560</v>
      </c>
      <c r="M920" s="16">
        <f t="shared" si="58"/>
        <v>0</v>
      </c>
    </row>
    <row r="921" spans="1:14" ht="30" outlineLevel="2">
      <c r="A921" s="4" t="s">
        <v>1827</v>
      </c>
      <c r="B921" s="5" t="s">
        <v>1828</v>
      </c>
      <c r="C921" s="30"/>
      <c r="D921" s="1" t="s">
        <v>16</v>
      </c>
      <c r="F921" s="12">
        <v>349.38</v>
      </c>
      <c r="G921" s="12">
        <f t="shared" si="56"/>
        <v>0</v>
      </c>
      <c r="I921" s="13">
        <v>1602.7</v>
      </c>
      <c r="J921" s="14">
        <f t="shared" si="57"/>
        <v>0</v>
      </c>
      <c r="L921" s="15">
        <v>700</v>
      </c>
      <c r="M921" s="16">
        <f t="shared" si="58"/>
        <v>0</v>
      </c>
    </row>
    <row r="922" spans="1:14" ht="30" outlineLevel="2">
      <c r="A922" s="4" t="s">
        <v>1829</v>
      </c>
      <c r="B922" s="5" t="s">
        <v>1830</v>
      </c>
      <c r="C922" s="30"/>
      <c r="D922" s="1" t="s">
        <v>16</v>
      </c>
      <c r="F922" s="12">
        <v>483.75</v>
      </c>
      <c r="G922" s="12">
        <f t="shared" si="56"/>
        <v>0</v>
      </c>
      <c r="I922" s="13">
        <v>1602.7</v>
      </c>
      <c r="J922" s="14">
        <f t="shared" si="57"/>
        <v>0</v>
      </c>
      <c r="L922" s="15">
        <v>816.67</v>
      </c>
      <c r="M922" s="16">
        <f t="shared" si="58"/>
        <v>0</v>
      </c>
    </row>
    <row r="923" spans="1:14" s="2" customFormat="1" outlineLevel="1">
      <c r="A923" s="25" t="s">
        <v>1811</v>
      </c>
      <c r="B923" s="26" t="s">
        <v>1812</v>
      </c>
      <c r="C923" s="46"/>
      <c r="D923" s="27"/>
      <c r="E923" s="27"/>
      <c r="F923" s="28"/>
      <c r="G923" s="28"/>
      <c r="H923" s="27"/>
      <c r="I923" s="28"/>
      <c r="J923" s="28"/>
      <c r="K923" s="27"/>
      <c r="L923" s="28"/>
      <c r="M923" s="28"/>
      <c r="N923" s="27"/>
    </row>
    <row r="924" spans="1:14" outlineLevel="2">
      <c r="A924" s="21" t="s">
        <v>1831</v>
      </c>
      <c r="B924" s="22" t="s">
        <v>1832</v>
      </c>
      <c r="C924" s="49"/>
      <c r="D924" s="23"/>
      <c r="E924" s="23"/>
      <c r="F924" s="24"/>
      <c r="G924" s="24"/>
      <c r="H924" s="23"/>
      <c r="I924" s="24"/>
      <c r="J924" s="24"/>
      <c r="K924" s="23"/>
      <c r="L924" s="24"/>
      <c r="M924" s="24"/>
      <c r="N924" s="23"/>
    </row>
    <row r="925" spans="1:14" outlineLevel="2">
      <c r="A925" s="4" t="s">
        <v>1833</v>
      </c>
      <c r="B925" s="1" t="s">
        <v>1834</v>
      </c>
      <c r="C925" s="30"/>
      <c r="D925" s="1" t="s">
        <v>1835</v>
      </c>
      <c r="F925" s="12">
        <v>103.13</v>
      </c>
      <c r="G925" s="12">
        <f t="shared" ref="G925:G961" si="59">IF(OR($C925=0,$C925=""),0,$C925*F925)</f>
        <v>0</v>
      </c>
      <c r="I925" s="13">
        <v>97.02</v>
      </c>
      <c r="J925" s="14">
        <f t="shared" ref="J925:J961" si="60">IF(OR($C925=0,$C925=""),0,$C925*I925)</f>
        <v>0</v>
      </c>
      <c r="L925" s="15">
        <v>120</v>
      </c>
      <c r="M925" s="16">
        <f t="shared" ref="M925:M961" si="61">IF(OR($C925=0,$C925=""),0,$C925*L925)</f>
        <v>0</v>
      </c>
    </row>
    <row r="926" spans="1:14" outlineLevel="2">
      <c r="A926" s="4" t="s">
        <v>1836</v>
      </c>
      <c r="B926" s="1" t="s">
        <v>1837</v>
      </c>
      <c r="C926" s="30"/>
      <c r="D926" s="1" t="s">
        <v>1835</v>
      </c>
      <c r="F926" s="12">
        <v>126.56</v>
      </c>
      <c r="G926" s="12">
        <f t="shared" si="59"/>
        <v>0</v>
      </c>
      <c r="I926" s="13">
        <v>111.57</v>
      </c>
      <c r="J926" s="14">
        <f t="shared" si="60"/>
        <v>0</v>
      </c>
      <c r="L926" s="15">
        <v>150</v>
      </c>
      <c r="M926" s="16">
        <f t="shared" si="61"/>
        <v>0</v>
      </c>
    </row>
    <row r="927" spans="1:14" outlineLevel="2">
      <c r="A927" s="4" t="s">
        <v>1838</v>
      </c>
      <c r="B927" s="1" t="s">
        <v>1839</v>
      </c>
      <c r="C927" s="30"/>
      <c r="D927" s="1" t="s">
        <v>1835</v>
      </c>
      <c r="F927" s="12">
        <v>154.69</v>
      </c>
      <c r="G927" s="12">
        <f t="shared" si="59"/>
        <v>0</v>
      </c>
      <c r="I927" s="13">
        <v>126.13</v>
      </c>
      <c r="J927" s="14">
        <f t="shared" si="60"/>
        <v>0</v>
      </c>
      <c r="L927" s="15">
        <v>180</v>
      </c>
      <c r="M927" s="16">
        <f t="shared" si="61"/>
        <v>0</v>
      </c>
    </row>
    <row r="928" spans="1:14" outlineLevel="2">
      <c r="A928" s="4" t="s">
        <v>1840</v>
      </c>
      <c r="B928" s="5" t="s">
        <v>1841</v>
      </c>
      <c r="C928" s="30"/>
      <c r="D928" s="1" t="s">
        <v>1835</v>
      </c>
      <c r="F928" s="12">
        <v>206.25</v>
      </c>
      <c r="G928" s="12">
        <f t="shared" si="59"/>
        <v>0</v>
      </c>
      <c r="I928" s="13">
        <v>145.53</v>
      </c>
      <c r="J928" s="14">
        <f t="shared" si="60"/>
        <v>0</v>
      </c>
      <c r="L928" s="15">
        <v>240</v>
      </c>
      <c r="M928" s="16">
        <f t="shared" si="61"/>
        <v>0</v>
      </c>
    </row>
    <row r="929" spans="1:13" ht="30" outlineLevel="2">
      <c r="A929" s="4" t="s">
        <v>1842</v>
      </c>
      <c r="B929" s="5" t="s">
        <v>1843</v>
      </c>
      <c r="C929" s="30"/>
      <c r="D929" s="1" t="s">
        <v>1835</v>
      </c>
      <c r="F929" s="12">
        <v>206.25</v>
      </c>
      <c r="G929" s="12">
        <f t="shared" si="59"/>
        <v>0</v>
      </c>
      <c r="I929" s="13">
        <v>145.53</v>
      </c>
      <c r="J929" s="14">
        <f t="shared" si="60"/>
        <v>0</v>
      </c>
      <c r="L929" s="15">
        <v>240</v>
      </c>
      <c r="M929" s="16">
        <f t="shared" si="61"/>
        <v>0</v>
      </c>
    </row>
    <row r="930" spans="1:13" outlineLevel="2">
      <c r="A930" s="4" t="s">
        <v>1844</v>
      </c>
      <c r="B930" s="5" t="s">
        <v>1845</v>
      </c>
      <c r="C930" s="30"/>
      <c r="D930" s="1" t="s">
        <v>1835</v>
      </c>
      <c r="F930" s="12">
        <v>75</v>
      </c>
      <c r="G930" s="12">
        <f t="shared" si="59"/>
        <v>0</v>
      </c>
      <c r="I930" s="13">
        <v>84.89</v>
      </c>
      <c r="J930" s="14">
        <f t="shared" si="60"/>
        <v>0</v>
      </c>
      <c r="L930" s="15">
        <v>80</v>
      </c>
      <c r="M930" s="16">
        <f t="shared" si="61"/>
        <v>0</v>
      </c>
    </row>
    <row r="931" spans="1:13" outlineLevel="2">
      <c r="A931" s="4" t="s">
        <v>1846</v>
      </c>
      <c r="B931" s="5" t="s">
        <v>1847</v>
      </c>
      <c r="C931" s="30"/>
      <c r="D931" s="1" t="s">
        <v>1835</v>
      </c>
      <c r="F931" s="12">
        <v>89.06</v>
      </c>
      <c r="G931" s="12">
        <f t="shared" si="59"/>
        <v>0</v>
      </c>
      <c r="I931" s="13">
        <v>97.63</v>
      </c>
      <c r="J931" s="14">
        <f t="shared" si="60"/>
        <v>0</v>
      </c>
      <c r="L931" s="15">
        <v>100</v>
      </c>
      <c r="M931" s="16">
        <f t="shared" si="61"/>
        <v>0</v>
      </c>
    </row>
    <row r="932" spans="1:13" outlineLevel="2">
      <c r="A932" s="4" t="s">
        <v>1848</v>
      </c>
      <c r="B932" s="5" t="s">
        <v>1849</v>
      </c>
      <c r="C932" s="30"/>
      <c r="D932" s="1" t="s">
        <v>1835</v>
      </c>
      <c r="F932" s="12">
        <v>121.88</v>
      </c>
      <c r="G932" s="12">
        <f t="shared" si="59"/>
        <v>0</v>
      </c>
      <c r="I932" s="13">
        <v>110.36</v>
      </c>
      <c r="J932" s="14">
        <f t="shared" si="60"/>
        <v>0</v>
      </c>
      <c r="L932" s="15">
        <v>120</v>
      </c>
      <c r="M932" s="16">
        <f t="shared" si="61"/>
        <v>0</v>
      </c>
    </row>
    <row r="933" spans="1:13" outlineLevel="2">
      <c r="A933" s="4" t="s">
        <v>1850</v>
      </c>
      <c r="B933" s="5" t="s">
        <v>1851</v>
      </c>
      <c r="C933" s="30"/>
      <c r="D933" s="1" t="s">
        <v>1835</v>
      </c>
      <c r="F933" s="12">
        <v>145.31</v>
      </c>
      <c r="G933" s="12">
        <f t="shared" si="59"/>
        <v>0</v>
      </c>
      <c r="I933" s="13">
        <v>127.34</v>
      </c>
      <c r="J933" s="14">
        <f t="shared" si="60"/>
        <v>0</v>
      </c>
      <c r="L933" s="15">
        <v>160</v>
      </c>
      <c r="M933" s="16">
        <f t="shared" si="61"/>
        <v>0</v>
      </c>
    </row>
    <row r="934" spans="1:13" ht="30" outlineLevel="2">
      <c r="A934" s="4" t="s">
        <v>1852</v>
      </c>
      <c r="B934" s="5" t="s">
        <v>1853</v>
      </c>
      <c r="C934" s="30"/>
      <c r="D934" s="1" t="s">
        <v>1835</v>
      </c>
      <c r="F934" s="12">
        <v>145.31</v>
      </c>
      <c r="G934" s="12">
        <f t="shared" si="59"/>
        <v>0</v>
      </c>
      <c r="I934" s="13">
        <v>127.34</v>
      </c>
      <c r="J934" s="14">
        <f t="shared" si="60"/>
        <v>0</v>
      </c>
      <c r="L934" s="15">
        <v>160</v>
      </c>
      <c r="M934" s="16">
        <f t="shared" si="61"/>
        <v>0</v>
      </c>
    </row>
    <row r="935" spans="1:13" ht="30" outlineLevel="2">
      <c r="A935" s="4" t="s">
        <v>1854</v>
      </c>
      <c r="B935" s="5" t="s">
        <v>1855</v>
      </c>
      <c r="C935" s="30"/>
      <c r="D935" s="1" t="s">
        <v>1835</v>
      </c>
      <c r="F935" s="12">
        <v>60.94</v>
      </c>
      <c r="G935" s="12">
        <f t="shared" si="59"/>
        <v>0</v>
      </c>
      <c r="I935" s="13">
        <v>66.7</v>
      </c>
      <c r="J935" s="14">
        <f t="shared" si="60"/>
        <v>0</v>
      </c>
      <c r="L935" s="15">
        <v>70</v>
      </c>
      <c r="M935" s="16">
        <f t="shared" si="61"/>
        <v>0</v>
      </c>
    </row>
    <row r="936" spans="1:13" ht="30" outlineLevel="2">
      <c r="A936" s="4" t="s">
        <v>1856</v>
      </c>
      <c r="B936" s="5" t="s">
        <v>1857</v>
      </c>
      <c r="C936" s="30"/>
      <c r="D936" s="1" t="s">
        <v>1835</v>
      </c>
      <c r="F936" s="12">
        <v>75</v>
      </c>
      <c r="G936" s="12">
        <f t="shared" si="59"/>
        <v>0</v>
      </c>
      <c r="I936" s="13">
        <v>76.709999999999994</v>
      </c>
      <c r="J936" s="14">
        <f t="shared" si="60"/>
        <v>0</v>
      </c>
      <c r="L936" s="15">
        <v>87.5</v>
      </c>
      <c r="M936" s="16">
        <f t="shared" si="61"/>
        <v>0</v>
      </c>
    </row>
    <row r="937" spans="1:13" ht="30" outlineLevel="2">
      <c r="A937" s="4" t="s">
        <v>1858</v>
      </c>
      <c r="B937" s="5" t="s">
        <v>1859</v>
      </c>
      <c r="C937" s="30"/>
      <c r="D937" s="1" t="s">
        <v>1835</v>
      </c>
      <c r="F937" s="12">
        <v>89.06</v>
      </c>
      <c r="G937" s="12">
        <f t="shared" si="59"/>
        <v>0</v>
      </c>
      <c r="I937" s="13">
        <v>86.71</v>
      </c>
      <c r="J937" s="14">
        <f t="shared" si="60"/>
        <v>0</v>
      </c>
      <c r="L937" s="15">
        <v>105</v>
      </c>
      <c r="M937" s="16">
        <f t="shared" si="61"/>
        <v>0</v>
      </c>
    </row>
    <row r="938" spans="1:13" ht="30" outlineLevel="2">
      <c r="A938" s="4" t="s">
        <v>1860</v>
      </c>
      <c r="B938" s="5" t="s">
        <v>1861</v>
      </c>
      <c r="C938" s="30"/>
      <c r="D938" s="1" t="s">
        <v>1835</v>
      </c>
      <c r="F938" s="12">
        <v>117.19</v>
      </c>
      <c r="G938" s="12">
        <f t="shared" si="59"/>
        <v>0</v>
      </c>
      <c r="I938" s="13">
        <v>100.05</v>
      </c>
      <c r="J938" s="14">
        <f t="shared" si="60"/>
        <v>0</v>
      </c>
      <c r="L938" s="15">
        <v>140</v>
      </c>
      <c r="M938" s="16">
        <f t="shared" si="61"/>
        <v>0</v>
      </c>
    </row>
    <row r="939" spans="1:13" ht="30" outlineLevel="2">
      <c r="A939" s="4" t="s">
        <v>1862</v>
      </c>
      <c r="B939" s="5" t="s">
        <v>1863</v>
      </c>
      <c r="C939" s="30"/>
      <c r="D939" s="1" t="s">
        <v>1835</v>
      </c>
      <c r="F939" s="12">
        <v>117.19</v>
      </c>
      <c r="G939" s="12">
        <f t="shared" si="59"/>
        <v>0</v>
      </c>
      <c r="I939" s="13">
        <v>100.05</v>
      </c>
      <c r="J939" s="14">
        <f t="shared" si="60"/>
        <v>0</v>
      </c>
      <c r="L939" s="15">
        <v>140</v>
      </c>
      <c r="M939" s="16">
        <f t="shared" si="61"/>
        <v>0</v>
      </c>
    </row>
    <row r="940" spans="1:13" outlineLevel="2">
      <c r="A940" s="4" t="s">
        <v>1864</v>
      </c>
      <c r="B940" s="5" t="s">
        <v>1865</v>
      </c>
      <c r="C940" s="30"/>
      <c r="D940" s="1" t="s">
        <v>1835</v>
      </c>
      <c r="F940" s="12">
        <v>49.69</v>
      </c>
      <c r="G940" s="12">
        <f t="shared" si="59"/>
        <v>0</v>
      </c>
      <c r="I940" s="13">
        <v>60.64</v>
      </c>
      <c r="J940" s="14">
        <f t="shared" si="60"/>
        <v>0</v>
      </c>
      <c r="L940" s="15">
        <v>60</v>
      </c>
      <c r="M940" s="16">
        <f t="shared" si="61"/>
        <v>0</v>
      </c>
    </row>
    <row r="941" spans="1:13" outlineLevel="2">
      <c r="A941" s="4" t="s">
        <v>1866</v>
      </c>
      <c r="B941" s="5" t="s">
        <v>1867</v>
      </c>
      <c r="C941" s="30"/>
      <c r="D941" s="1" t="s">
        <v>1835</v>
      </c>
      <c r="F941" s="12">
        <v>65.63</v>
      </c>
      <c r="G941" s="12">
        <f t="shared" si="59"/>
        <v>0</v>
      </c>
      <c r="I941" s="13">
        <v>69.73</v>
      </c>
      <c r="J941" s="14">
        <f t="shared" si="60"/>
        <v>0</v>
      </c>
      <c r="L941" s="15">
        <v>75</v>
      </c>
      <c r="M941" s="16">
        <f t="shared" si="61"/>
        <v>0</v>
      </c>
    </row>
    <row r="942" spans="1:13" outlineLevel="2">
      <c r="A942" s="4" t="s">
        <v>1868</v>
      </c>
      <c r="B942" s="5" t="s">
        <v>1869</v>
      </c>
      <c r="C942" s="30"/>
      <c r="D942" s="1" t="s">
        <v>1835</v>
      </c>
      <c r="F942" s="12">
        <v>70.31</v>
      </c>
      <c r="G942" s="12">
        <f t="shared" si="59"/>
        <v>0</v>
      </c>
      <c r="I942" s="13">
        <v>78.83</v>
      </c>
      <c r="J942" s="14">
        <f t="shared" si="60"/>
        <v>0</v>
      </c>
      <c r="L942" s="15">
        <v>90</v>
      </c>
      <c r="M942" s="16">
        <f t="shared" si="61"/>
        <v>0</v>
      </c>
    </row>
    <row r="943" spans="1:13" outlineLevel="2">
      <c r="A943" s="4" t="s">
        <v>1870</v>
      </c>
      <c r="B943" s="5" t="s">
        <v>1871</v>
      </c>
      <c r="C943" s="30"/>
      <c r="D943" s="1" t="s">
        <v>1835</v>
      </c>
      <c r="F943" s="12">
        <v>93.75</v>
      </c>
      <c r="G943" s="12">
        <f t="shared" si="59"/>
        <v>0</v>
      </c>
      <c r="I943" s="13">
        <v>90.96</v>
      </c>
      <c r="J943" s="14">
        <f t="shared" si="60"/>
        <v>0</v>
      </c>
      <c r="L943" s="15">
        <v>120</v>
      </c>
      <c r="M943" s="16">
        <f t="shared" si="61"/>
        <v>0</v>
      </c>
    </row>
    <row r="944" spans="1:13" ht="30" outlineLevel="2">
      <c r="A944" s="4" t="s">
        <v>1872</v>
      </c>
      <c r="B944" s="5" t="s">
        <v>1873</v>
      </c>
      <c r="C944" s="30"/>
      <c r="D944" s="1" t="s">
        <v>1835</v>
      </c>
      <c r="F944" s="12">
        <v>93.75</v>
      </c>
      <c r="G944" s="12">
        <f t="shared" si="59"/>
        <v>0</v>
      </c>
      <c r="I944" s="13">
        <v>90.96</v>
      </c>
      <c r="J944" s="14">
        <f t="shared" si="60"/>
        <v>0</v>
      </c>
      <c r="L944" s="15">
        <v>120</v>
      </c>
      <c r="M944" s="16">
        <f t="shared" si="61"/>
        <v>0</v>
      </c>
    </row>
    <row r="945" spans="1:13" outlineLevel="2">
      <c r="A945" s="4" t="s">
        <v>1874</v>
      </c>
      <c r="B945" s="5" t="s">
        <v>1875</v>
      </c>
      <c r="C945" s="30"/>
      <c r="D945" s="1" t="s">
        <v>1835</v>
      </c>
      <c r="F945" s="12">
        <v>41.25</v>
      </c>
      <c r="G945" s="12">
        <f t="shared" si="59"/>
        <v>0</v>
      </c>
      <c r="I945" s="13">
        <v>50.53</v>
      </c>
      <c r="J945" s="14">
        <f t="shared" si="60"/>
        <v>0</v>
      </c>
      <c r="L945" s="15">
        <v>50</v>
      </c>
      <c r="M945" s="16">
        <f t="shared" si="61"/>
        <v>0</v>
      </c>
    </row>
    <row r="946" spans="1:13" outlineLevel="2">
      <c r="A946" s="4" t="s">
        <v>1876</v>
      </c>
      <c r="B946" s="5" t="s">
        <v>1877</v>
      </c>
      <c r="C946" s="30"/>
      <c r="D946" s="1" t="s">
        <v>1835</v>
      </c>
      <c r="F946" s="12">
        <v>51.56</v>
      </c>
      <c r="G946" s="12">
        <f t="shared" si="59"/>
        <v>0</v>
      </c>
      <c r="I946" s="13">
        <v>58.11</v>
      </c>
      <c r="J946" s="14">
        <f t="shared" si="60"/>
        <v>0</v>
      </c>
      <c r="L946" s="15">
        <v>62.5</v>
      </c>
      <c r="M946" s="16">
        <f t="shared" si="61"/>
        <v>0</v>
      </c>
    </row>
    <row r="947" spans="1:13" outlineLevel="2">
      <c r="A947" s="4" t="s">
        <v>1878</v>
      </c>
      <c r="B947" s="5" t="s">
        <v>1879</v>
      </c>
      <c r="C947" s="30"/>
      <c r="D947" s="1" t="s">
        <v>1835</v>
      </c>
      <c r="F947" s="12">
        <v>61.88</v>
      </c>
      <c r="G947" s="12">
        <f t="shared" si="59"/>
        <v>0</v>
      </c>
      <c r="I947" s="13">
        <v>65.69</v>
      </c>
      <c r="J947" s="14">
        <f t="shared" si="60"/>
        <v>0</v>
      </c>
      <c r="L947" s="15">
        <v>75</v>
      </c>
      <c r="M947" s="16">
        <f t="shared" si="61"/>
        <v>0</v>
      </c>
    </row>
    <row r="948" spans="1:13" outlineLevel="2">
      <c r="A948" s="4" t="s">
        <v>1880</v>
      </c>
      <c r="B948" s="5" t="s">
        <v>1881</v>
      </c>
      <c r="C948" s="30"/>
      <c r="D948" s="1" t="s">
        <v>1835</v>
      </c>
      <c r="F948" s="12">
        <v>82.5</v>
      </c>
      <c r="G948" s="12">
        <f t="shared" si="59"/>
        <v>0</v>
      </c>
      <c r="I948" s="13">
        <v>75.8</v>
      </c>
      <c r="J948" s="14">
        <f t="shared" si="60"/>
        <v>0</v>
      </c>
      <c r="L948" s="15">
        <v>100</v>
      </c>
      <c r="M948" s="16">
        <f t="shared" si="61"/>
        <v>0</v>
      </c>
    </row>
    <row r="949" spans="1:13" ht="30" outlineLevel="2">
      <c r="A949" s="4" t="s">
        <v>1882</v>
      </c>
      <c r="B949" s="5" t="s">
        <v>1883</v>
      </c>
      <c r="C949" s="30"/>
      <c r="D949" s="1" t="s">
        <v>1835</v>
      </c>
      <c r="F949" s="12">
        <v>82.5</v>
      </c>
      <c r="G949" s="12">
        <f t="shared" si="59"/>
        <v>0</v>
      </c>
      <c r="I949" s="13">
        <v>75.8</v>
      </c>
      <c r="J949" s="14">
        <f t="shared" si="60"/>
        <v>0</v>
      </c>
      <c r="L949" s="15">
        <v>100</v>
      </c>
      <c r="M949" s="16">
        <f t="shared" si="61"/>
        <v>0</v>
      </c>
    </row>
    <row r="950" spans="1:13" outlineLevel="2">
      <c r="A950" s="4" t="s">
        <v>1884</v>
      </c>
      <c r="B950" s="5" t="s">
        <v>1885</v>
      </c>
      <c r="C950" s="30"/>
      <c r="D950" s="1" t="s">
        <v>16</v>
      </c>
      <c r="F950" s="12">
        <v>287.5</v>
      </c>
      <c r="G950" s="12">
        <f t="shared" si="59"/>
        <v>0</v>
      </c>
      <c r="I950" s="13">
        <v>363.83</v>
      </c>
      <c r="J950" s="14">
        <f t="shared" si="60"/>
        <v>0</v>
      </c>
      <c r="L950" s="15">
        <v>273.33000000000004</v>
      </c>
      <c r="M950" s="16">
        <f t="shared" si="61"/>
        <v>0</v>
      </c>
    </row>
    <row r="951" spans="1:13" outlineLevel="2">
      <c r="A951" s="4" t="s">
        <v>1886</v>
      </c>
      <c r="B951" s="5" t="s">
        <v>1887</v>
      </c>
      <c r="C951" s="30"/>
      <c r="D951" s="1" t="s">
        <v>16</v>
      </c>
      <c r="F951" s="12">
        <v>341.25</v>
      </c>
      <c r="G951" s="12">
        <f t="shared" si="59"/>
        <v>0</v>
      </c>
      <c r="I951" s="13">
        <v>606.38</v>
      </c>
      <c r="J951" s="14">
        <f t="shared" si="60"/>
        <v>0</v>
      </c>
      <c r="L951" s="15">
        <v>343.33000000000004</v>
      </c>
      <c r="M951" s="16">
        <f t="shared" si="61"/>
        <v>0</v>
      </c>
    </row>
    <row r="952" spans="1:13" outlineLevel="2">
      <c r="A952" s="4" t="s">
        <v>1888</v>
      </c>
      <c r="B952" s="5" t="s">
        <v>1889</v>
      </c>
      <c r="C952" s="30"/>
      <c r="D952" s="1" t="s">
        <v>16</v>
      </c>
      <c r="F952" s="12">
        <v>391.25</v>
      </c>
      <c r="G952" s="12">
        <f t="shared" si="59"/>
        <v>0</v>
      </c>
      <c r="I952" s="13">
        <v>727.65</v>
      </c>
      <c r="J952" s="14">
        <f t="shared" si="60"/>
        <v>0</v>
      </c>
      <c r="L952" s="15">
        <v>413.33000000000004</v>
      </c>
      <c r="M952" s="16">
        <f t="shared" si="61"/>
        <v>0</v>
      </c>
    </row>
    <row r="953" spans="1:13" outlineLevel="2">
      <c r="A953" s="4" t="s">
        <v>1890</v>
      </c>
      <c r="B953" s="5" t="s">
        <v>1891</v>
      </c>
      <c r="C953" s="30"/>
      <c r="D953" s="1" t="s">
        <v>16</v>
      </c>
      <c r="F953" s="12">
        <v>450</v>
      </c>
      <c r="G953" s="12">
        <f t="shared" si="59"/>
        <v>0</v>
      </c>
      <c r="I953" s="13">
        <v>1091.48</v>
      </c>
      <c r="J953" s="14">
        <f t="shared" si="60"/>
        <v>0</v>
      </c>
      <c r="L953" s="15">
        <v>483.33000000000004</v>
      </c>
      <c r="M953" s="16">
        <f t="shared" si="61"/>
        <v>0</v>
      </c>
    </row>
    <row r="954" spans="1:13" outlineLevel="2">
      <c r="A954" s="4" t="s">
        <v>1892</v>
      </c>
      <c r="B954" s="5" t="s">
        <v>1893</v>
      </c>
      <c r="C954" s="30"/>
      <c r="D954" s="1" t="s">
        <v>16</v>
      </c>
      <c r="F954" s="12">
        <v>566.25</v>
      </c>
      <c r="G954" s="12">
        <f t="shared" si="59"/>
        <v>0</v>
      </c>
      <c r="I954" s="13">
        <v>1455.3</v>
      </c>
      <c r="J954" s="14">
        <f t="shared" si="60"/>
        <v>0</v>
      </c>
      <c r="L954" s="15">
        <v>553.33000000000004</v>
      </c>
      <c r="M954" s="16">
        <f t="shared" si="61"/>
        <v>0</v>
      </c>
    </row>
    <row r="955" spans="1:13" outlineLevel="2">
      <c r="A955" s="4" t="s">
        <v>1894</v>
      </c>
      <c r="B955" s="5" t="s">
        <v>1895</v>
      </c>
      <c r="C955" s="30"/>
      <c r="D955" s="1" t="s">
        <v>16</v>
      </c>
      <c r="F955" s="12">
        <v>612.5</v>
      </c>
      <c r="G955" s="12">
        <f t="shared" si="59"/>
        <v>0</v>
      </c>
      <c r="I955" s="13">
        <v>1819.13</v>
      </c>
      <c r="J955" s="14">
        <f t="shared" si="60"/>
        <v>0</v>
      </c>
      <c r="L955" s="15">
        <v>623.33000000000004</v>
      </c>
      <c r="M955" s="16">
        <f t="shared" si="61"/>
        <v>0</v>
      </c>
    </row>
    <row r="956" spans="1:13" outlineLevel="2">
      <c r="A956" s="4" t="s">
        <v>1896</v>
      </c>
      <c r="B956" s="5" t="s">
        <v>1897</v>
      </c>
      <c r="C956" s="30"/>
      <c r="D956" s="1" t="s">
        <v>16</v>
      </c>
      <c r="F956" s="12">
        <v>687.5</v>
      </c>
      <c r="G956" s="12">
        <f t="shared" si="59"/>
        <v>0</v>
      </c>
      <c r="I956" s="13">
        <v>2182.9499999999998</v>
      </c>
      <c r="J956" s="14">
        <f t="shared" si="60"/>
        <v>0</v>
      </c>
      <c r="L956" s="15">
        <v>693.33</v>
      </c>
      <c r="M956" s="16">
        <f t="shared" si="61"/>
        <v>0</v>
      </c>
    </row>
    <row r="957" spans="1:13" outlineLevel="2">
      <c r="A957" s="4" t="s">
        <v>1898</v>
      </c>
      <c r="B957" s="5" t="s">
        <v>1899</v>
      </c>
      <c r="C957" s="30"/>
      <c r="D957" s="1" t="s">
        <v>16</v>
      </c>
      <c r="F957" s="12">
        <v>775</v>
      </c>
      <c r="G957" s="12">
        <f t="shared" si="59"/>
        <v>0</v>
      </c>
      <c r="I957" s="13">
        <v>2546.7800000000002</v>
      </c>
      <c r="J957" s="14">
        <f t="shared" si="60"/>
        <v>0</v>
      </c>
      <c r="L957" s="15">
        <v>833.33</v>
      </c>
      <c r="M957" s="16">
        <f t="shared" si="61"/>
        <v>0</v>
      </c>
    </row>
    <row r="958" spans="1:13" outlineLevel="2">
      <c r="A958" s="4" t="s">
        <v>1900</v>
      </c>
      <c r="B958" s="5" t="s">
        <v>1901</v>
      </c>
      <c r="C958" s="30"/>
      <c r="D958" s="1" t="s">
        <v>16</v>
      </c>
      <c r="F958" s="12">
        <v>846.25</v>
      </c>
      <c r="G958" s="12">
        <f t="shared" si="59"/>
        <v>0</v>
      </c>
      <c r="I958" s="13">
        <v>2910.6</v>
      </c>
      <c r="J958" s="14">
        <f t="shared" si="60"/>
        <v>0</v>
      </c>
      <c r="L958" s="15">
        <v>903.33</v>
      </c>
      <c r="M958" s="16">
        <f t="shared" si="61"/>
        <v>0</v>
      </c>
    </row>
    <row r="959" spans="1:13" outlineLevel="2">
      <c r="A959" s="4" t="s">
        <v>1902</v>
      </c>
      <c r="B959" s="5" t="s">
        <v>1903</v>
      </c>
      <c r="C959" s="30"/>
      <c r="D959" s="1" t="s">
        <v>16</v>
      </c>
      <c r="F959" s="12">
        <v>928.75</v>
      </c>
      <c r="G959" s="12">
        <f t="shared" si="59"/>
        <v>0</v>
      </c>
      <c r="I959" s="13">
        <v>3274.43</v>
      </c>
      <c r="J959" s="14">
        <f t="shared" si="60"/>
        <v>0</v>
      </c>
      <c r="L959" s="15">
        <v>973.33</v>
      </c>
      <c r="M959" s="16">
        <f t="shared" si="61"/>
        <v>0</v>
      </c>
    </row>
    <row r="960" spans="1:13" outlineLevel="2">
      <c r="A960" s="4" t="s">
        <v>1904</v>
      </c>
      <c r="B960" s="5" t="s">
        <v>1905</v>
      </c>
      <c r="C960" s="30"/>
      <c r="D960" s="1" t="s">
        <v>16</v>
      </c>
      <c r="F960" s="12">
        <v>1012.5</v>
      </c>
      <c r="G960" s="12">
        <f t="shared" si="59"/>
        <v>0</v>
      </c>
      <c r="I960" s="13">
        <v>3638.25</v>
      </c>
      <c r="J960" s="14">
        <f t="shared" si="60"/>
        <v>0</v>
      </c>
      <c r="L960" s="15">
        <v>1183.33</v>
      </c>
      <c r="M960" s="16">
        <f t="shared" si="61"/>
        <v>0</v>
      </c>
    </row>
    <row r="961" spans="1:14" ht="30" outlineLevel="2">
      <c r="A961" s="4" t="s">
        <v>1906</v>
      </c>
      <c r="B961" s="5" t="s">
        <v>1907</v>
      </c>
      <c r="C961" s="30"/>
      <c r="D961" s="1" t="s">
        <v>16</v>
      </c>
      <c r="F961" s="12">
        <v>1459.38</v>
      </c>
      <c r="G961" s="12">
        <f t="shared" si="59"/>
        <v>0</v>
      </c>
      <c r="I961" s="13">
        <v>485.1</v>
      </c>
      <c r="J961" s="14">
        <f t="shared" si="60"/>
        <v>0</v>
      </c>
      <c r="L961" s="15">
        <v>1166.67</v>
      </c>
      <c r="M961" s="16">
        <f t="shared" si="61"/>
        <v>0</v>
      </c>
    </row>
    <row r="962" spans="1:14" s="2" customFormat="1" outlineLevel="1">
      <c r="A962" s="25" t="s">
        <v>1831</v>
      </c>
      <c r="B962" s="26" t="s">
        <v>1832</v>
      </c>
      <c r="C962" s="46"/>
      <c r="D962" s="27"/>
      <c r="E962" s="27"/>
      <c r="F962" s="28"/>
      <c r="G962" s="28"/>
      <c r="H962" s="27"/>
      <c r="I962" s="28"/>
      <c r="J962" s="28"/>
      <c r="K962" s="27"/>
      <c r="L962" s="28"/>
      <c r="M962" s="28"/>
      <c r="N962" s="27"/>
    </row>
    <row r="963" spans="1:14" outlineLevel="2">
      <c r="A963" s="21" t="s">
        <v>1908</v>
      </c>
      <c r="B963" s="22" t="s">
        <v>1909</v>
      </c>
      <c r="C963" s="49"/>
      <c r="D963" s="23"/>
      <c r="E963" s="23"/>
      <c r="F963" s="24"/>
      <c r="G963" s="24"/>
      <c r="H963" s="23"/>
      <c r="I963" s="24"/>
      <c r="J963" s="24"/>
      <c r="K963" s="23"/>
      <c r="L963" s="24"/>
      <c r="M963" s="24"/>
      <c r="N963" s="23"/>
    </row>
    <row r="964" spans="1:14" ht="30" outlineLevel="2">
      <c r="A964" s="4" t="s">
        <v>1910</v>
      </c>
      <c r="B964" s="5" t="s">
        <v>1911</v>
      </c>
      <c r="C964" s="30"/>
      <c r="D964" s="1" t="s">
        <v>16</v>
      </c>
      <c r="F964" s="12">
        <v>75</v>
      </c>
      <c r="G964" s="12">
        <f t="shared" ref="G964:G967" si="62">IF(OR($C964=0,$C964=""),0,$C964*F964)</f>
        <v>0</v>
      </c>
      <c r="I964" s="13">
        <v>242.55</v>
      </c>
      <c r="J964" s="14">
        <f t="shared" ref="J964:J967" si="63">IF(OR($C964=0,$C964=""),0,$C964*I964)</f>
        <v>0</v>
      </c>
      <c r="L964" s="15">
        <v>140</v>
      </c>
      <c r="M964" s="16">
        <f t="shared" ref="M964:M967" si="64">IF(OR($C964=0,$C964=""),0,$C964*L964)</f>
        <v>0</v>
      </c>
    </row>
    <row r="965" spans="1:14" ht="30" outlineLevel="2">
      <c r="A965" s="4" t="s">
        <v>1912</v>
      </c>
      <c r="B965" s="5" t="s">
        <v>1913</v>
      </c>
      <c r="C965" s="30"/>
      <c r="D965" s="1" t="s">
        <v>16</v>
      </c>
      <c r="F965" s="12">
        <v>100</v>
      </c>
      <c r="G965" s="12">
        <f t="shared" si="62"/>
        <v>0</v>
      </c>
      <c r="I965" s="13">
        <v>242.55</v>
      </c>
      <c r="J965" s="14">
        <f t="shared" si="63"/>
        <v>0</v>
      </c>
      <c r="L965" s="15">
        <v>151.66999999999999</v>
      </c>
      <c r="M965" s="16">
        <f t="shared" si="64"/>
        <v>0</v>
      </c>
    </row>
    <row r="966" spans="1:14" ht="30" outlineLevel="2">
      <c r="A966" s="4" t="s">
        <v>1914</v>
      </c>
      <c r="B966" s="5" t="s">
        <v>1915</v>
      </c>
      <c r="C966" s="30"/>
      <c r="D966" s="1" t="s">
        <v>16</v>
      </c>
      <c r="F966" s="12">
        <v>125</v>
      </c>
      <c r="G966" s="12">
        <f t="shared" si="62"/>
        <v>0</v>
      </c>
      <c r="I966" s="13">
        <v>242.55</v>
      </c>
      <c r="J966" s="14">
        <f t="shared" si="63"/>
        <v>0</v>
      </c>
      <c r="L966" s="15">
        <v>186.67</v>
      </c>
      <c r="M966" s="16">
        <f t="shared" si="64"/>
        <v>0</v>
      </c>
    </row>
    <row r="967" spans="1:14" ht="30" outlineLevel="2">
      <c r="A967" s="4" t="s">
        <v>1916</v>
      </c>
      <c r="B967" s="5" t="s">
        <v>1917</v>
      </c>
      <c r="C967" s="30"/>
      <c r="D967" s="1" t="s">
        <v>16</v>
      </c>
      <c r="F967" s="12">
        <v>187.5</v>
      </c>
      <c r="G967" s="12">
        <f t="shared" si="62"/>
        <v>0</v>
      </c>
      <c r="I967" s="13">
        <v>242.55</v>
      </c>
      <c r="J967" s="14">
        <f t="shared" si="63"/>
        <v>0</v>
      </c>
      <c r="L967" s="15">
        <v>210</v>
      </c>
      <c r="M967" s="16">
        <f t="shared" si="64"/>
        <v>0</v>
      </c>
    </row>
    <row r="968" spans="1:14" s="2" customFormat="1" outlineLevel="1">
      <c r="A968" s="25" t="s">
        <v>1908</v>
      </c>
      <c r="B968" s="26" t="s">
        <v>1909</v>
      </c>
      <c r="C968" s="46"/>
      <c r="D968" s="27"/>
      <c r="E968" s="27"/>
      <c r="F968" s="28"/>
      <c r="G968" s="28"/>
      <c r="H968" s="27"/>
      <c r="I968" s="28"/>
      <c r="J968" s="28"/>
      <c r="K968" s="27"/>
      <c r="L968" s="28"/>
      <c r="M968" s="28"/>
      <c r="N968" s="27"/>
    </row>
    <row r="969" spans="1:14" outlineLevel="2">
      <c r="A969" s="21" t="s">
        <v>1918</v>
      </c>
      <c r="B969" s="22" t="s">
        <v>1919</v>
      </c>
      <c r="C969" s="49"/>
      <c r="D969" s="23"/>
      <c r="E969" s="23"/>
      <c r="F969" s="24"/>
      <c r="G969" s="24"/>
      <c r="H969" s="23"/>
      <c r="I969" s="24"/>
      <c r="J969" s="24"/>
      <c r="K969" s="23"/>
      <c r="L969" s="24"/>
      <c r="M969" s="24"/>
      <c r="N969" s="23"/>
    </row>
    <row r="970" spans="1:14" ht="30" outlineLevel="2">
      <c r="A970" s="4" t="s">
        <v>1920</v>
      </c>
      <c r="B970" s="5" t="s">
        <v>1921</v>
      </c>
      <c r="C970" s="30"/>
      <c r="D970" s="1" t="s">
        <v>47</v>
      </c>
      <c r="F970" s="12">
        <v>15.32</v>
      </c>
      <c r="G970" s="12">
        <f t="shared" ref="G970:G999" si="65">IF(OR($C970=0,$C970=""),0,$C970*F970)</f>
        <v>0</v>
      </c>
      <c r="I970" s="13">
        <v>10.11</v>
      </c>
      <c r="J970" s="14">
        <f t="shared" ref="J970:J999" si="66">IF(OR($C970=0,$C970=""),0,$C970*I970)</f>
        <v>0</v>
      </c>
      <c r="L970" s="15">
        <v>11.67</v>
      </c>
      <c r="M970" s="16">
        <f t="shared" ref="M970:M999" si="67">IF(OR($C970=0,$C970=""),0,$C970*L970)</f>
        <v>0</v>
      </c>
    </row>
    <row r="971" spans="1:14" ht="30" outlineLevel="2">
      <c r="A971" s="4" t="s">
        <v>1922</v>
      </c>
      <c r="B971" s="5" t="s">
        <v>1923</v>
      </c>
      <c r="C971" s="30"/>
      <c r="D971" s="1" t="s">
        <v>47</v>
      </c>
      <c r="F971" s="12">
        <v>19.88</v>
      </c>
      <c r="G971" s="12">
        <f t="shared" si="65"/>
        <v>0</v>
      </c>
      <c r="I971" s="13">
        <v>20.21</v>
      </c>
      <c r="J971" s="14">
        <f t="shared" si="66"/>
        <v>0</v>
      </c>
      <c r="L971" s="15">
        <v>18.670000000000002</v>
      </c>
      <c r="M971" s="16">
        <f t="shared" si="67"/>
        <v>0</v>
      </c>
    </row>
    <row r="972" spans="1:14" outlineLevel="2">
      <c r="A972" s="4" t="s">
        <v>1924</v>
      </c>
      <c r="B972" s="1" t="s">
        <v>1925</v>
      </c>
      <c r="C972" s="30"/>
      <c r="D972" s="1" t="s">
        <v>47</v>
      </c>
      <c r="F972" s="12">
        <v>10.75</v>
      </c>
      <c r="G972" s="12">
        <f t="shared" si="65"/>
        <v>0</v>
      </c>
      <c r="I972" s="13">
        <v>10.11</v>
      </c>
      <c r="J972" s="14">
        <f t="shared" si="66"/>
        <v>0</v>
      </c>
      <c r="L972" s="15">
        <v>11.67</v>
      </c>
      <c r="M972" s="16">
        <f t="shared" si="67"/>
        <v>0</v>
      </c>
    </row>
    <row r="973" spans="1:14" ht="30" outlineLevel="2">
      <c r="A973" s="4" t="s">
        <v>1926</v>
      </c>
      <c r="B973" s="5" t="s">
        <v>1927</v>
      </c>
      <c r="C973" s="30"/>
      <c r="D973" s="1" t="s">
        <v>38</v>
      </c>
      <c r="F973" s="12">
        <v>1.03</v>
      </c>
      <c r="G973" s="12">
        <f t="shared" si="65"/>
        <v>0</v>
      </c>
      <c r="I973" s="13">
        <v>5.05</v>
      </c>
      <c r="J973" s="14">
        <f t="shared" si="66"/>
        <v>0</v>
      </c>
      <c r="L973" s="15">
        <v>2.33</v>
      </c>
      <c r="M973" s="16">
        <f t="shared" si="67"/>
        <v>0</v>
      </c>
    </row>
    <row r="974" spans="1:14" ht="30" outlineLevel="2">
      <c r="A974" s="4" t="s">
        <v>1928</v>
      </c>
      <c r="B974" s="5" t="s">
        <v>1929</v>
      </c>
      <c r="C974" s="30"/>
      <c r="D974" s="1" t="s">
        <v>38</v>
      </c>
      <c r="F974" s="12">
        <v>1.92</v>
      </c>
      <c r="G974" s="12">
        <f t="shared" si="65"/>
        <v>0</v>
      </c>
      <c r="I974" s="13">
        <v>7.07</v>
      </c>
      <c r="J974" s="14">
        <f t="shared" si="66"/>
        <v>0</v>
      </c>
      <c r="L974" s="15">
        <v>2.33</v>
      </c>
      <c r="M974" s="16">
        <f t="shared" si="67"/>
        <v>0</v>
      </c>
    </row>
    <row r="975" spans="1:14" ht="30" outlineLevel="2">
      <c r="A975" s="4" t="s">
        <v>1930</v>
      </c>
      <c r="B975" s="5" t="s">
        <v>1931</v>
      </c>
      <c r="C975" s="30"/>
      <c r="D975" s="1" t="s">
        <v>38</v>
      </c>
      <c r="F975" s="12">
        <v>1.4700000000000002</v>
      </c>
      <c r="G975" s="12">
        <f t="shared" si="65"/>
        <v>0</v>
      </c>
      <c r="I975" s="13">
        <v>5.05</v>
      </c>
      <c r="J975" s="14">
        <f t="shared" si="66"/>
        <v>0</v>
      </c>
      <c r="L975" s="15">
        <v>2.33</v>
      </c>
      <c r="M975" s="16">
        <f t="shared" si="67"/>
        <v>0</v>
      </c>
    </row>
    <row r="976" spans="1:14" ht="30" outlineLevel="2">
      <c r="A976" s="4" t="s">
        <v>1932</v>
      </c>
      <c r="B976" s="5" t="s">
        <v>1933</v>
      </c>
      <c r="C976" s="30"/>
      <c r="D976" s="1" t="s">
        <v>38</v>
      </c>
      <c r="F976" s="12">
        <v>1.7400000000000002</v>
      </c>
      <c r="G976" s="12">
        <f t="shared" si="65"/>
        <v>0</v>
      </c>
      <c r="I976" s="13">
        <v>6.06</v>
      </c>
      <c r="J976" s="14">
        <f t="shared" si="66"/>
        <v>0</v>
      </c>
      <c r="L976" s="15">
        <v>2.92</v>
      </c>
      <c r="M976" s="16">
        <f t="shared" si="67"/>
        <v>0</v>
      </c>
    </row>
    <row r="977" spans="1:13" ht="30" outlineLevel="2">
      <c r="A977" s="4" t="s">
        <v>1934</v>
      </c>
      <c r="B977" s="5" t="s">
        <v>1935</v>
      </c>
      <c r="C977" s="30"/>
      <c r="D977" s="1" t="s">
        <v>38</v>
      </c>
      <c r="F977" s="12">
        <v>1.92</v>
      </c>
      <c r="G977" s="12">
        <f t="shared" si="65"/>
        <v>0</v>
      </c>
      <c r="I977" s="13">
        <v>7.07</v>
      </c>
      <c r="J977" s="14">
        <f t="shared" si="66"/>
        <v>0</v>
      </c>
      <c r="L977" s="15">
        <v>3.27</v>
      </c>
      <c r="M977" s="16">
        <f t="shared" si="67"/>
        <v>0</v>
      </c>
    </row>
    <row r="978" spans="1:13" ht="30" outlineLevel="2">
      <c r="A978" s="4" t="s">
        <v>1936</v>
      </c>
      <c r="B978" s="5" t="s">
        <v>1937</v>
      </c>
      <c r="C978" s="30"/>
      <c r="D978" s="1" t="s">
        <v>38</v>
      </c>
      <c r="F978" s="12">
        <v>2.2799999999999998</v>
      </c>
      <c r="G978" s="12">
        <f t="shared" si="65"/>
        <v>0</v>
      </c>
      <c r="I978" s="13">
        <v>10.11</v>
      </c>
      <c r="J978" s="14">
        <f t="shared" si="66"/>
        <v>0</v>
      </c>
      <c r="L978" s="15">
        <v>3.5</v>
      </c>
      <c r="M978" s="16">
        <f t="shared" si="67"/>
        <v>0</v>
      </c>
    </row>
    <row r="979" spans="1:13" ht="30" outlineLevel="2">
      <c r="A979" s="4" t="s">
        <v>1938</v>
      </c>
      <c r="B979" s="5" t="s">
        <v>1939</v>
      </c>
      <c r="C979" s="30"/>
      <c r="D979" s="1" t="s">
        <v>38</v>
      </c>
      <c r="F979" s="12">
        <v>2.5499999999999998</v>
      </c>
      <c r="G979" s="12">
        <f t="shared" si="65"/>
        <v>0</v>
      </c>
      <c r="I979" s="13">
        <v>1.01</v>
      </c>
      <c r="J979" s="14">
        <f t="shared" si="66"/>
        <v>0</v>
      </c>
      <c r="L979" s="15">
        <v>4.08</v>
      </c>
      <c r="M979" s="16">
        <f t="shared" si="67"/>
        <v>0</v>
      </c>
    </row>
    <row r="980" spans="1:13" ht="30" outlineLevel="2">
      <c r="A980" s="4" t="s">
        <v>1940</v>
      </c>
      <c r="B980" s="5" t="s">
        <v>1941</v>
      </c>
      <c r="C980" s="30"/>
      <c r="D980" s="1" t="s">
        <v>38</v>
      </c>
      <c r="F980" s="12">
        <v>2.82</v>
      </c>
      <c r="G980" s="12">
        <f t="shared" si="65"/>
        <v>0</v>
      </c>
      <c r="I980" s="13">
        <v>15.16</v>
      </c>
      <c r="J980" s="14">
        <f t="shared" si="66"/>
        <v>0</v>
      </c>
      <c r="L980" s="15">
        <v>4.67</v>
      </c>
      <c r="M980" s="16">
        <f t="shared" si="67"/>
        <v>0</v>
      </c>
    </row>
    <row r="981" spans="1:13" outlineLevel="2">
      <c r="A981" s="4" t="s">
        <v>1942</v>
      </c>
      <c r="B981" s="5" t="s">
        <v>1943</v>
      </c>
      <c r="C981" s="30"/>
      <c r="D981" s="1" t="s">
        <v>38</v>
      </c>
      <c r="F981" s="12">
        <v>1.4700000000000002</v>
      </c>
      <c r="G981" s="12">
        <f t="shared" si="65"/>
        <v>0</v>
      </c>
      <c r="I981" s="13">
        <v>5.05</v>
      </c>
      <c r="J981" s="14">
        <f t="shared" si="66"/>
        <v>0</v>
      </c>
      <c r="L981" s="15">
        <v>2.33</v>
      </c>
      <c r="M981" s="16">
        <f t="shared" si="67"/>
        <v>0</v>
      </c>
    </row>
    <row r="982" spans="1:13" outlineLevel="2">
      <c r="A982" s="4" t="s">
        <v>1944</v>
      </c>
      <c r="B982" s="5" t="s">
        <v>1945</v>
      </c>
      <c r="C982" s="30"/>
      <c r="D982" s="1" t="s">
        <v>38</v>
      </c>
      <c r="F982" s="12">
        <v>1.7400000000000002</v>
      </c>
      <c r="G982" s="12">
        <f t="shared" si="65"/>
        <v>0</v>
      </c>
      <c r="I982" s="13">
        <v>5.05</v>
      </c>
      <c r="J982" s="14">
        <f t="shared" si="66"/>
        <v>0</v>
      </c>
      <c r="L982" s="15">
        <v>2.57</v>
      </c>
      <c r="M982" s="16">
        <f t="shared" si="67"/>
        <v>0</v>
      </c>
    </row>
    <row r="983" spans="1:13" outlineLevel="2">
      <c r="A983" s="4" t="s">
        <v>1946</v>
      </c>
      <c r="B983" s="5" t="s">
        <v>1947</v>
      </c>
      <c r="C983" s="30"/>
      <c r="D983" s="1" t="s">
        <v>38</v>
      </c>
      <c r="F983" s="12">
        <v>2.37</v>
      </c>
      <c r="G983" s="12">
        <f t="shared" si="65"/>
        <v>0</v>
      </c>
      <c r="I983" s="13">
        <v>8.09</v>
      </c>
      <c r="J983" s="14">
        <f t="shared" si="66"/>
        <v>0</v>
      </c>
      <c r="L983" s="15">
        <v>2.92</v>
      </c>
      <c r="M983" s="16">
        <f t="shared" si="67"/>
        <v>0</v>
      </c>
    </row>
    <row r="984" spans="1:13" outlineLevel="2">
      <c r="A984" s="4" t="s">
        <v>1948</v>
      </c>
      <c r="B984" s="5" t="s">
        <v>1949</v>
      </c>
      <c r="C984" s="30"/>
      <c r="D984" s="1" t="s">
        <v>38</v>
      </c>
      <c r="F984" s="12">
        <v>2.82</v>
      </c>
      <c r="G984" s="12">
        <f t="shared" si="65"/>
        <v>0</v>
      </c>
      <c r="I984" s="13">
        <v>8.09</v>
      </c>
      <c r="J984" s="14">
        <f t="shared" si="66"/>
        <v>0</v>
      </c>
      <c r="L984" s="15">
        <v>3.85</v>
      </c>
      <c r="M984" s="16">
        <f t="shared" si="67"/>
        <v>0</v>
      </c>
    </row>
    <row r="985" spans="1:13" outlineLevel="2">
      <c r="A985" s="4" t="s">
        <v>1950</v>
      </c>
      <c r="B985" s="5" t="s">
        <v>1951</v>
      </c>
      <c r="C985" s="30"/>
      <c r="D985" s="1" t="s">
        <v>38</v>
      </c>
      <c r="F985" s="12">
        <v>1.7200000000000002</v>
      </c>
      <c r="G985" s="12">
        <f t="shared" si="65"/>
        <v>0</v>
      </c>
      <c r="I985" s="13">
        <v>5.18</v>
      </c>
      <c r="J985" s="14">
        <f t="shared" si="66"/>
        <v>0</v>
      </c>
      <c r="L985" s="15">
        <v>2.33</v>
      </c>
      <c r="M985" s="16">
        <f t="shared" si="67"/>
        <v>0</v>
      </c>
    </row>
    <row r="986" spans="1:13" outlineLevel="2">
      <c r="A986" s="4" t="s">
        <v>1952</v>
      </c>
      <c r="B986" s="5" t="s">
        <v>1953</v>
      </c>
      <c r="C986" s="30"/>
      <c r="D986" s="1" t="s">
        <v>38</v>
      </c>
      <c r="F986" s="12">
        <v>1.96</v>
      </c>
      <c r="G986" s="12">
        <f t="shared" si="65"/>
        <v>0</v>
      </c>
      <c r="I986" s="13">
        <v>5.21</v>
      </c>
      <c r="J986" s="14">
        <f t="shared" si="66"/>
        <v>0</v>
      </c>
      <c r="L986" s="15">
        <v>2.33</v>
      </c>
      <c r="M986" s="16">
        <f t="shared" si="67"/>
        <v>0</v>
      </c>
    </row>
    <row r="987" spans="1:13" outlineLevel="2">
      <c r="A987" s="4" t="s">
        <v>1954</v>
      </c>
      <c r="B987" s="5" t="s">
        <v>1955</v>
      </c>
      <c r="C987" s="30"/>
      <c r="D987" s="1" t="s">
        <v>38</v>
      </c>
      <c r="F987" s="12">
        <v>2.29</v>
      </c>
      <c r="G987" s="12">
        <f t="shared" si="65"/>
        <v>0</v>
      </c>
      <c r="I987" s="13">
        <v>5.25</v>
      </c>
      <c r="J987" s="14">
        <f t="shared" si="66"/>
        <v>0</v>
      </c>
      <c r="L987" s="15">
        <v>2.57</v>
      </c>
      <c r="M987" s="16">
        <f t="shared" si="67"/>
        <v>0</v>
      </c>
    </row>
    <row r="988" spans="1:13" outlineLevel="2">
      <c r="A988" s="4" t="s">
        <v>1956</v>
      </c>
      <c r="B988" s="5" t="s">
        <v>1957</v>
      </c>
      <c r="C988" s="30"/>
      <c r="D988" s="1" t="s">
        <v>38</v>
      </c>
      <c r="F988" s="12">
        <v>2.29</v>
      </c>
      <c r="G988" s="12">
        <f t="shared" si="65"/>
        <v>0</v>
      </c>
      <c r="I988" s="13">
        <v>5.31</v>
      </c>
      <c r="J988" s="14">
        <f t="shared" si="66"/>
        <v>0</v>
      </c>
      <c r="L988" s="15">
        <v>3.5</v>
      </c>
      <c r="M988" s="16">
        <f t="shared" si="67"/>
        <v>0</v>
      </c>
    </row>
    <row r="989" spans="1:13" outlineLevel="2">
      <c r="A989" s="4" t="s">
        <v>1958</v>
      </c>
      <c r="B989" s="5" t="s">
        <v>1959</v>
      </c>
      <c r="C989" s="30"/>
      <c r="D989" s="1" t="s">
        <v>47</v>
      </c>
      <c r="F989" s="12">
        <v>30.63</v>
      </c>
      <c r="G989" s="12">
        <f t="shared" si="65"/>
        <v>0</v>
      </c>
      <c r="I989" s="13">
        <v>948.75</v>
      </c>
      <c r="J989" s="14">
        <f t="shared" si="66"/>
        <v>0</v>
      </c>
      <c r="L989" s="15">
        <v>47.5</v>
      </c>
      <c r="M989" s="16">
        <f t="shared" si="67"/>
        <v>0</v>
      </c>
    </row>
    <row r="990" spans="1:13" outlineLevel="2">
      <c r="A990" s="4" t="s">
        <v>1960</v>
      </c>
      <c r="B990" s="5" t="s">
        <v>1961</v>
      </c>
      <c r="C990" s="30"/>
      <c r="D990" s="1" t="s">
        <v>47</v>
      </c>
      <c r="F990" s="12">
        <v>33.129999999999995</v>
      </c>
      <c r="G990" s="12">
        <f t="shared" si="65"/>
        <v>0</v>
      </c>
      <c r="I990" s="13">
        <v>30.32</v>
      </c>
      <c r="J990" s="14">
        <f t="shared" si="66"/>
        <v>0</v>
      </c>
      <c r="L990" s="15">
        <v>40</v>
      </c>
      <c r="M990" s="16">
        <f t="shared" si="67"/>
        <v>0</v>
      </c>
    </row>
    <row r="991" spans="1:13" outlineLevel="2">
      <c r="A991" s="4" t="s">
        <v>1962</v>
      </c>
      <c r="B991" s="5" t="s">
        <v>1963</v>
      </c>
      <c r="C991" s="30"/>
      <c r="D991" s="1" t="s">
        <v>47</v>
      </c>
      <c r="F991" s="12">
        <v>187.5</v>
      </c>
      <c r="G991" s="12">
        <f t="shared" si="65"/>
        <v>0</v>
      </c>
      <c r="I991" s="13">
        <v>96.34</v>
      </c>
      <c r="J991" s="14">
        <f t="shared" si="66"/>
        <v>0</v>
      </c>
      <c r="L991" s="15">
        <v>200</v>
      </c>
      <c r="M991" s="16">
        <f t="shared" si="67"/>
        <v>0</v>
      </c>
    </row>
    <row r="992" spans="1:13" outlineLevel="2">
      <c r="A992" s="4" t="s">
        <v>1964</v>
      </c>
      <c r="B992" s="5" t="s">
        <v>1965</v>
      </c>
      <c r="C992" s="30"/>
      <c r="D992" s="1" t="s">
        <v>47</v>
      </c>
      <c r="F992" s="12">
        <v>250</v>
      </c>
      <c r="G992" s="12">
        <f t="shared" si="65"/>
        <v>0</v>
      </c>
      <c r="I992" s="13">
        <v>221.43</v>
      </c>
      <c r="J992" s="14">
        <f t="shared" si="66"/>
        <v>0</v>
      </c>
      <c r="L992" s="15">
        <v>333.33</v>
      </c>
      <c r="M992" s="16">
        <f t="shared" si="67"/>
        <v>0</v>
      </c>
    </row>
    <row r="993" spans="1:14" outlineLevel="2">
      <c r="A993" s="4" t="s">
        <v>1966</v>
      </c>
      <c r="B993" s="5" t="s">
        <v>1967</v>
      </c>
      <c r="C993" s="30"/>
      <c r="D993" s="1" t="s">
        <v>47</v>
      </c>
      <c r="F993" s="12">
        <v>312.5</v>
      </c>
      <c r="G993" s="12">
        <f t="shared" si="65"/>
        <v>0</v>
      </c>
      <c r="I993" s="13">
        <v>429.92</v>
      </c>
      <c r="J993" s="14">
        <f t="shared" si="66"/>
        <v>0</v>
      </c>
      <c r="L993" s="15">
        <v>333.33</v>
      </c>
      <c r="M993" s="16">
        <f t="shared" si="67"/>
        <v>0</v>
      </c>
    </row>
    <row r="994" spans="1:14" outlineLevel="2">
      <c r="A994" s="4" t="s">
        <v>1968</v>
      </c>
      <c r="B994" s="5" t="s">
        <v>1969</v>
      </c>
      <c r="C994" s="30"/>
      <c r="D994" s="1" t="s">
        <v>47</v>
      </c>
      <c r="F994" s="12">
        <v>375</v>
      </c>
      <c r="G994" s="12">
        <f t="shared" si="65"/>
        <v>0</v>
      </c>
      <c r="I994" s="13">
        <v>1112.26</v>
      </c>
      <c r="J994" s="14">
        <f t="shared" si="66"/>
        <v>0</v>
      </c>
      <c r="L994" s="15">
        <v>466.67</v>
      </c>
      <c r="M994" s="16">
        <f t="shared" si="67"/>
        <v>0</v>
      </c>
    </row>
    <row r="995" spans="1:14" outlineLevel="2">
      <c r="A995" s="4" t="s">
        <v>1970</v>
      </c>
      <c r="B995" s="5" t="s">
        <v>1971</v>
      </c>
      <c r="C995" s="30"/>
      <c r="D995" s="1" t="s">
        <v>47</v>
      </c>
      <c r="F995" s="12">
        <v>625</v>
      </c>
      <c r="G995" s="12">
        <f t="shared" si="65"/>
        <v>0</v>
      </c>
      <c r="I995" s="13">
        <v>1845.13</v>
      </c>
      <c r="J995" s="14">
        <f t="shared" si="66"/>
        <v>0</v>
      </c>
      <c r="L995" s="15">
        <v>733.33</v>
      </c>
      <c r="M995" s="16">
        <f t="shared" si="67"/>
        <v>0</v>
      </c>
    </row>
    <row r="996" spans="1:14" outlineLevel="2">
      <c r="A996" s="4" t="s">
        <v>1972</v>
      </c>
      <c r="B996" s="5" t="s">
        <v>1973</v>
      </c>
      <c r="C996" s="30"/>
      <c r="D996" s="1" t="s">
        <v>47</v>
      </c>
      <c r="F996" s="12">
        <v>875</v>
      </c>
      <c r="G996" s="12">
        <f t="shared" si="65"/>
        <v>0</v>
      </c>
      <c r="I996" s="13">
        <v>2540.1999999999998</v>
      </c>
      <c r="J996" s="14">
        <f t="shared" si="66"/>
        <v>0</v>
      </c>
      <c r="L996" s="15">
        <v>1000</v>
      </c>
      <c r="M996" s="16">
        <f t="shared" si="67"/>
        <v>0</v>
      </c>
    </row>
    <row r="997" spans="1:14" outlineLevel="2">
      <c r="A997" s="4" t="s">
        <v>1974</v>
      </c>
      <c r="B997" s="5" t="s">
        <v>1975</v>
      </c>
      <c r="C997" s="30"/>
      <c r="D997" s="1" t="s">
        <v>47</v>
      </c>
      <c r="F997" s="12">
        <v>1187.5</v>
      </c>
      <c r="G997" s="12">
        <f t="shared" si="65"/>
        <v>0</v>
      </c>
      <c r="I997" s="13">
        <v>3172.01</v>
      </c>
      <c r="J997" s="14">
        <f t="shared" si="66"/>
        <v>0</v>
      </c>
      <c r="L997" s="15">
        <v>1400</v>
      </c>
      <c r="M997" s="16">
        <f t="shared" si="67"/>
        <v>0</v>
      </c>
    </row>
    <row r="998" spans="1:14" outlineLevel="2">
      <c r="A998" s="4" t="s">
        <v>1976</v>
      </c>
      <c r="B998" s="5" t="s">
        <v>1977</v>
      </c>
      <c r="C998" s="30"/>
      <c r="D998" s="1" t="s">
        <v>185</v>
      </c>
      <c r="F998" s="12">
        <v>1250</v>
      </c>
      <c r="G998" s="12">
        <f t="shared" si="65"/>
        <v>0</v>
      </c>
      <c r="I998" s="13">
        <v>503.39</v>
      </c>
      <c r="J998" s="14">
        <f t="shared" si="66"/>
        <v>0</v>
      </c>
      <c r="L998" s="15">
        <v>1266.67</v>
      </c>
      <c r="M998" s="16">
        <f t="shared" si="67"/>
        <v>0</v>
      </c>
    </row>
    <row r="999" spans="1:14" outlineLevel="2">
      <c r="A999" s="4" t="s">
        <v>1978</v>
      </c>
      <c r="B999" s="5" t="s">
        <v>1979</v>
      </c>
      <c r="C999" s="30"/>
      <c r="D999" s="1" t="s">
        <v>47</v>
      </c>
      <c r="F999" s="12">
        <v>937.5</v>
      </c>
      <c r="G999" s="12">
        <f t="shared" si="65"/>
        <v>0</v>
      </c>
      <c r="I999" s="13">
        <v>546.15</v>
      </c>
      <c r="J999" s="14">
        <f t="shared" si="66"/>
        <v>0</v>
      </c>
      <c r="L999" s="15">
        <v>850</v>
      </c>
      <c r="M999" s="16">
        <f t="shared" si="67"/>
        <v>0</v>
      </c>
    </row>
    <row r="1000" spans="1:14" s="2" customFormat="1" outlineLevel="1">
      <c r="A1000" s="25" t="s">
        <v>1918</v>
      </c>
      <c r="B1000" s="26" t="s">
        <v>1919</v>
      </c>
      <c r="C1000" s="50"/>
      <c r="D1000" s="27"/>
      <c r="E1000" s="27"/>
      <c r="F1000" s="28"/>
      <c r="G1000" s="28"/>
      <c r="H1000" s="27"/>
      <c r="I1000" s="28"/>
      <c r="J1000" s="28"/>
      <c r="K1000" s="27"/>
      <c r="L1000" s="28"/>
      <c r="M1000" s="28"/>
      <c r="N1000" s="27"/>
    </row>
  </sheetData>
  <sheetProtection algorithmName="SHA-512" hashValue="r/VhYnF9g1d1s4ynrWNTnX3shBXnNZNcik7GZtz0ifzpwVBOcepDBxrmXBRaGPBX0wOUMin4qBVnRwVy4hXhSw==" saltValue="j0zAPTEMTVpYi4dmp0jGlQ==" spinCount="100000" sheet="1" objects="1" scenarios="1"/>
  <autoFilter ref="A3:D1000" xr:uid="{DF0145C5-8C92-4E03-99D3-B1A06F86BDFE}"/>
  <mergeCells count="3">
    <mergeCell ref="F1:G1"/>
    <mergeCell ref="I1:J1"/>
    <mergeCell ref="L1:M1"/>
  </mergeCells>
  <conditionalFormatting sqref="G3:M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:M3 O3:XFD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FE0A8A24FABE44A6160D1B950ED4D2" ma:contentTypeVersion="20" ma:contentTypeDescription="Ein neues Dokument erstellen." ma:contentTypeScope="" ma:versionID="4bb3c795a7e9bb958ec2630eebda1485">
  <xsd:schema xmlns:xsd="http://www.w3.org/2001/XMLSchema" xmlns:xs="http://www.w3.org/2001/XMLSchema" xmlns:p="http://schemas.microsoft.com/office/2006/metadata/properties" xmlns:ns2="9df7a1cf-39bc-4f06-8675-1d7ce3ad1991" xmlns:ns3="0e8ec0ff-216d-4519-8388-77cb04dab38d" xmlns:ns4="c06495e8-9f82-4c63-9cec-79f39b36ba54" targetNamespace="http://schemas.microsoft.com/office/2006/metadata/properties" ma:root="true" ma:fieldsID="8248f44d5f815e98d02da1ccbc272bf6" ns2:_="" ns3:_="" ns4:_="">
    <xsd:import namespace="9df7a1cf-39bc-4f06-8675-1d7ce3ad1991"/>
    <xsd:import namespace="0e8ec0ff-216d-4519-8388-77cb04dab38d"/>
    <xsd:import namespace="c06495e8-9f82-4c63-9cec-79f39b36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7a1cf-39bc-4f06-8675-1d7ce3ad1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8ec0ff-216d-4519-8388-77cb04dab3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495e8-9f82-4c63-9cec-79f39b36ba5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ef07e38-90d9-417e-af93-b235c6794cde}" ma:internalName="TaxCatchAll" ma:showField="CatchAllData" ma:web="c06495e8-9f82-4c63-9cec-79f39b36ba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f7a1cf-39bc-4f06-8675-1d7ce3ad1991">
      <Terms xmlns="http://schemas.microsoft.com/office/infopath/2007/PartnerControls"/>
    </lcf76f155ced4ddcb4097134ff3c332f>
    <TaxCatchAll xmlns="c06495e8-9f82-4c63-9cec-79f39b36ba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E70C0-FE5E-4FAF-AC36-FDF2F0B6EA31}"/>
</file>

<file path=customXml/itemProps2.xml><?xml version="1.0" encoding="utf-8"?>
<ds:datastoreItem xmlns:ds="http://schemas.openxmlformats.org/officeDocument/2006/customXml" ds:itemID="{160521B4-9255-42C5-BBF7-E906375FECEC}"/>
</file>

<file path=customXml/itemProps3.xml><?xml version="1.0" encoding="utf-8"?>
<ds:datastoreItem xmlns:ds="http://schemas.openxmlformats.org/officeDocument/2006/customXml" ds:itemID="{A8B1BEB2-0300-47AE-A213-5753F5461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Schaaf</dc:creator>
  <cp:keywords/>
  <dc:description/>
  <cp:lastModifiedBy>Michael Egemann</cp:lastModifiedBy>
  <cp:revision/>
  <dcterms:created xsi:type="dcterms:W3CDTF">2022-01-10T10:50:27Z</dcterms:created>
  <dcterms:modified xsi:type="dcterms:W3CDTF">2022-01-19T13:30:48Z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0x0101007DFE0A8A24FABE44A6160D1B950ED4D2</vt:lpwstr>
  </property>
</Properties>
</file>